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6" l="1"/>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<sst xmlns="http://schemas.openxmlformats.org/spreadsheetml/2006/main" count="1140" uniqueCount="628">
  <si>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</si>
  <si>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</si>
  <si>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</si>
  <si>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</si>
  <si>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</si>
  <si>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</si>
  <si>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</si>
  <si>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</si>
  <si>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</si>
  <si>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</si>
  <si>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</si>
  <si>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</si>
  <si>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</si>
  <si>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</si>
  <si>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</si>
  <si>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</si>
  <si>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</si>
  <si>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</si>
  <si>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</si>
  <si>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</si>
  <si>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</si>
  <si>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</si>
  <si>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</si>
  <si>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</si>
  <si>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</si>
  <si>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</si>
  <si>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</si>
  <si>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</si>
  <si>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</si>
  <si>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</si>
  <si>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</si>
  <si>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</si>
  <si>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</si>
  <si>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</si>
  <si>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</si>
  <si>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</si>
  <si>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</si>
  <si>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</si>
  <si>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</si>
  <si>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</si>
  <si>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</si>
  <si>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</si>
  <si>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</si>
  <si>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</si>
  <si>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</si>
  <si>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</si>
  <si>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</si>
  <si>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</si>
  <si>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</si>
  <si>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</si>
  <si>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</si>
  <si>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</si>
  <si>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</si>
  <si>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</si>
  <si>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</si>
  <si>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</si>
  <si>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</si>
  <si>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</si>
  <si>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</si>
  <si>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</si>
  <si>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</si>
  <si>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</si>
  <si>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</si>
  <si>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</si>
  <si>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</si>
  <si>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</si>
  <si>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</si>
  <si>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</si>
  <si>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</si>
  <si>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</si>
  <si>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</si>
  <si>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</si>
  <si>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</si>
  <si>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</si>
  <si>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</si>
  <si>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</si>
  <si>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</si>
  <si>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</si>
  <si>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</si>
  <si>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</si>
  <si>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</si>
  <si>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</si>
  <si>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</si>
  <si>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</si>
  <si>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</si>
  <si>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</si>
  <si>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</si>
  <si>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</si>
  <si>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</si>
  <si>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</si>
  <si>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</si>
  <si>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</si>
  <si>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</si>
  <si>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</si>
  <si>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</si>
  <si>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</si>
  <si>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</si>
  <si>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</si>
  <si>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</si>
  <si>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</si>
  <si>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</si>
  <si>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</si>
  <si>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</si>
  <si>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</si>
  <si>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</si>
  <si>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</si>
  <si>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</si>
  <si>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</si>
  <si>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</si>
  <si>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</si>
  <si>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</si>
  <si>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</si>
  <si>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</si>
  <si>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</si>
  <si>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</si>
  <si>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</si>
  <si>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</si>
  <si>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</si>
  <si>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</si>
  <si>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</si>
  <si>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</si>
  <si>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</si>
  <si>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</si>
  <si>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</si>
  <si>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</si>
  <si>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</si>
  <si>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</si>
  <si>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</si>
  <si>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</si>
  <si>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</si>
  <si>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</si>
  <si>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</si>
  <si>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</si>
  <si>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</si>
  <si>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</si>
  <si>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</si>
  <si>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</si>
  <si>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</si>
  <si>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</si>
  <si>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</si>
  <si>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</si>
  <si>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</si>
  <si>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</si>
  <si>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</si>
  <si>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</si>
  <si>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</si>
  <si>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</si>
  <si>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</si>
  <si>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</si>
  <si>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</si>
  <si>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</si>
  <si>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</si>
  <si>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</si>
  <si>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</si>
  <si>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</si>
  <si>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</si>
  <si>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</si>
  <si>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</si>
  <si>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</si>
  <si>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</si>
  <si>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</si>
  <si>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</si>
  <si>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</si>
  <si>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</si>
  <si>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</si>
  <si>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</si>
  <si>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</si>
  <si>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</si>
  <si>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</si>
  <si>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</si>
  <si>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</si>
  <si>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</si>
  <si>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</si>
  <si>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</si>
  <si>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</si>
  <si>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</si>
  <si>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</si>
  <si>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</si>
  <si>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</si>
  <si>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</si>
  <si>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</si>
  <si>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</si>
  <si>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</si>
  <si>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</si>
  <si>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</si>
  <si>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</si>
  <si>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</si>
  <si>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</si>
  <si>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</si>
  <si>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</si>
  <si>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</si>
  <si>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</si>
  <si>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</si>
  <si>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</si>
  <si>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</si>
  <si>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</si>
  <si>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</si>
  <si>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</si>
  <si>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</si>
  <si>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</si>
  <si>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</si>
  <si>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</si>
  <si>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</si>
  <si>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</si>
  <si>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</si>
  <si>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</si>
  <si>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</si>
  <si>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</si>
  <si>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</si>
  <si>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</si>
  <si>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</si>
  <si>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</si>
  <si>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</si>
  <si>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</si>
  <si>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</si>
  <si>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</si>
  <si>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</si>
  <si>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</si>
  <si>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</si>
  <si>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</si>
  <si>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</si>
  <si>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</si>
  <si>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</si>
  <si>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</si>
  <si>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</si>
  <si>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</si>
  <si>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</si>
  <si>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</si>
  <si>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</si>
  <si>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</si>
  <si>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</si>
  <si>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</si>
  <si>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</si>
  <si>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</si>
  <si>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</si>
  <si>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</si>
  <si>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</si>
  <si>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</si>
  <si>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</si>
  <si>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</si>
  <si>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</si>
  <si>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</si>
  <si>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</si>
  <si>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</si>
  <si>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</si>
  <si>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</si>
  <si>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</si>
  <si>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</si>
  <si>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</si>
  <si>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</si>
  <si>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</si>
  <si>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</si>
  <si>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</si>
  <si>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</si>
  <si>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</si>
  <si>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</si>
  <si>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</si>
  <si>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</si>
  <si>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</si>
  <si>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</si>
  <si>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</si>
  <si>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</si>
  <si>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</si>
  <si>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</si>
  <si>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</si>
  <si>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</si>
  <si>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</si>
  <si>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</si>
  <si>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</si>
  <si>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</si>
  <si>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</si>
  <si>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</si>
  <si>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</si>
  <si>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</si>
  <si>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</si>
  <si>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</si>
  <si>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</si>
  <si>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</si>
  <si>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</si>
  <si>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</si>
  <si>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</si>
  <si>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</si>
  <si>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</si>
  <si>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</si>
  <si>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</si>
  <si>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</si>
  <si>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</si>
  <si>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</si>
  <si>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</si>
  <si>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</si>
  <si>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</si>
  <si>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</si>
  <si>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</si>
  <si>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</si>
  <si>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</si>
  <si>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</si>
  <si>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</si>
  <si>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</si>
  <si>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</si>
  <si>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</si>
  <si>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</si>
  <si>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</si>
  <si>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</si>
  <si>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</si>
  <si>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</si>
  <si>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</si>
  <si>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</si>
  <si>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</si>
  <si>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</si>
  <si>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</si>
  <si>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</si>
  <si>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</si>
  <si>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</si>
  <si>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</si>
  <si>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</si>
  <si>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</si>
  <si>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</si>
  <si>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</si>
  <si>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</si>
  <si>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</si>
  <si>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</si>
  <si>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</si>
  <si>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</si>
  <si>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</si>
  <si>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</si>
  <si>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</si>
  <si>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</si>
  <si>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</si>
  <si>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</si>
  <si>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</si>
  <si>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</si>
  <si>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</si>
  <si>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</si>
  <si>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</si>
  <si>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</si>
  <si>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</si>
  <si>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</si>
  <si>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</si>
  <si>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</si>
  <si>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</si>
  <si>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</si>
  <si>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</si>
  <si>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</si>
  <si>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</si>
  <si>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</si>
  <si>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</si>
  <si>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</si>
  <si>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</si>
  <si>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</si>
  <si>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</si>
  <si>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</si>
  <si>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</si>
  <si>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</si>
  <si>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</si>
  <si>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</si>
  <si>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</si>
  <si>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</si>
  <si>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</si>
  <si>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</si>
  <si>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</si>
  <si>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</si>
  <si>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</si>
  <si>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</si>
  <si>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</si>
  <si>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</si>
  <si>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</si>
  <si>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</si>
  <si>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</si>
  <si>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</si>
  <si>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</si>
  <si>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</si>
  <si>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</si>
  <si>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</si>
  <si>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</si>
  <si>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</si>
  <si>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</si>
  <si>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</si>
  <si>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</si>
  <si>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</si>
  <si>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</si>
  <si>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</si>
  <si>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</si>
  <si>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</si>
  <si>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</si>
  <si>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</si>
  <si>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</si>
  <si>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</si>
  <si>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</si>
  <si>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</si>
  <si>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</si>
  <si>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</si>
  <si>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</si>
  <si>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</si>
  <si>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</si>
  <si>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</si>
  <si>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</si>
  <si>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</si>
  <si>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</si>
  <si>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</si>
  <si>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</si>
  <si>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</si>
  <si>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</si>
  <si>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</si>
  <si>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</si>
  <si>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</si>
  <si>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</si>
  <si>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</si>
  <si>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</si>
  <si>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</si>
  <si>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</si>
  <si>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</si>
  <si>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</si>
  <si>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</si>
  <si>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</si>
  <si>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</si>
  <si>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</si>
  <si>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</si>
  <si>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</si>
  <si>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</si>
  <si>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</si>
  <si>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</si>
  <si>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</si>
  <si>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</si>
  <si>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</si>
  <si>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</si>
  <si>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</si>
  <si>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</si>
  <si>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</si>
  <si>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</si>
  <si>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</si>
  <si>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</si>
  <si>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</si>
  <si>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</si>
  <si>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</si>
  <si>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</si>
  <si>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</si>
  <si>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</si>
  <si>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</si>
  <si>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</si>
  <si>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</si>
  <si>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</si>
  <si>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</si>
  <si>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</si>
  <si>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</si>
  <si>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</si>
  <si>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</si>
  <si>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</si>
  <si>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</si>
  <si>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</si>
  <si>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</si>
  <si>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</si>
  <si>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</si>
  <si>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</si>
  <si>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</si>
  <si>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</si>
  <si>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</si>
  <si>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</si>
  <si>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</si>
  <si>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</si>
  <si>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</si>
  <si>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</si>
  <si>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</si>
  <si>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</si>
  <si>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</si>
  <si>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</si>
  <si>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</si>
  <si>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</si>
  <si>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</si>
  <si>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</si>
  <si>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</si>
  <si>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</si>
  <si>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</si>
  <si>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</si>
  <si>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</si>
  <si>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</si>
  <si>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</si>
  <si>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</si>
  <si>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</si>
  <si>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</si>
  <si>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</si>
  <si>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</si>
  <si>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</si>
  <si>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</si>
  <si>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</si>
  <si>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</si>
  <si>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</si>
  <si>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</si>
  <si>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</si>
  <si>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</si>
  <si>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</si>
  <si>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</si>
  <si>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</si>
  <si>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</si>
  <si>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</si>
  <si>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</si>
  <si>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</si>
  <si>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</si>
  <si>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</si>
  <si>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</si>
  <si>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</si>
  <si>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</si>
  <si>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</si>
  <si>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</si>
  <si>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</si>
  <si>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</si>
  <si>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</si>
  <si>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</si>
  <si>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</si>
  <si>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</si>
  <si>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</si>
  <si>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</si>
  <si>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</si>
  <si>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</si>
  <si>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</si>
  <si>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</si>
  <si>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</si>
  <si>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</si>
  <si>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</si>
  <si>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</si>
  <si>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</si>
  <si>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</si>
  <si>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</si>
  <si>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</si>
  <si>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</si>
  <si>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</si>
  <si>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</si>
  <si>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</si>
  <si>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</si>
  <si>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</si>
  <si>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</si>
  <si>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</si>
  <si>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</si>
  <si>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</si>
  <si>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</si>
  <si>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</si>
  <si>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</si>
  <si>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</si>
  <si>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</si>
  <si>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</si>
  <si>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</si>
  <si>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</si>
  <si>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</si>
  <si>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</si>
  <si>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</si>
  <si>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</si>
  <si>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</si>
  <si>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</si>
  <si>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</si>
  <si>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</si>
  <si>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</si>
  <si>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</si>
  <si>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</si>
  <si>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</si>
  <si>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</si>
  <si>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</si>
  <si>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</si>
  <si>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</si>
  <si>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</si>
  <si>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</si>
  <si>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</si>
  <si>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</si>
  <si>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</si>
  <si>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</si>
  <si>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</si>
  <si>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</si>
  <si>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</si>
  <si>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</si>
  <si>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</si>
  <si>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</si>
  <si>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</si>
  <si>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</si>
  <si>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</si>
  <si>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</si>
  <si>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</si>
  <si>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</si>
  <si>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</si>
  <si>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</si>
  <si>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</si>
  <si>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</si>
  <si>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</si>
  <si>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</si>
  <si>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</si>
  <si>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</si>
  <si>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</si>
  <si>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</si>
  <si>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</si>
  <si>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</si>
  <si>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</si>
  <si>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</si>
  <si>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</si>
  <si>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</si>
  <si>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</si>
  <si>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</si>
  <si>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</si>
  <si>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</si>
  <si>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</si>
  <si>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</si>
  <si>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</si>
  <si>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</si>
  <si>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</si>
  <si>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</si>
  <si>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</si>
  <si>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</si>
  <si>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</si>
  <si>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</si>
  <si>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</si>
  <si>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</si>
  <si>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</si>
  <si>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</si>
  <si>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</si>
  <si>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Филиал АО "Россети Тюмень" Сургутские ЭС</t>
  </si>
  <si>
    <t>Реконструкция и техперевооружение электросетевых объектов</t>
  </si>
  <si>
    <t>Оборудование</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</si>
  <si>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</si>
  <si>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Коммерческие предложения</t>
  </si>
  <si>
    <t>СЦ</t>
  </si>
  <si>
    <t>СЦ ЕП</t>
  </si>
  <si>
    <t>ООО "ЗЭО"</t>
  </si>
  <si>
    <t>25.08.2022</t>
  </si>
  <si>
    <t>01.10.2022</t>
  </si>
  <si>
    <t>30.12.2022</t>
  </si>
  <si>
    <t>объем заключенного договора 29-1/200 от 25.08.2022 . ООО "ЗЭО"    в ценах 2022 года с НДС, млн. руб</t>
  </si>
  <si>
    <t xml:space="preserve"> АО "РОССЕТИ ТЮМЕНЬ" Сургутские ЭС</t>
  </si>
  <si>
    <t xml:space="preserve">Факт 2022 года </t>
  </si>
  <si>
    <t>по состоянию на 01.01.2023</t>
  </si>
  <si>
    <t>Приобретение оборудования не требующего монтажа 3 шт.</t>
  </si>
  <si>
    <t>возможность реализации в установленный срок</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</si>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</sst>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6" fillId="0" borderId="0" xfId="49" applyFont="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168" fontId="36" fillId="0"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0" fontId="41" fillId="0" borderId="1" xfId="49" quotePrefix="1"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70" zoomScaleNormal="7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609</v>
      </c>
      <c r="B5" s="271"/>
      <c r="C5" s="271"/>
      <c r="D5" s="118"/>
      <c r="E5" s="118"/>
      <c r="F5" s="118"/>
      <c r="G5" s="118"/>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470</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592</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
        <v>593</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20"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20"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20"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20"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20"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20"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20"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20"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2">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2">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1"/>
      <c r="U6" s="111"/>
      <c r="V6" s="111"/>
      <c r="W6" s="111"/>
      <c r="X6" s="111"/>
      <c r="Y6" s="111"/>
      <c r="Z6" s="111"/>
      <c r="AA6" s="111"/>
      <c r="AB6" s="111"/>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1"/>
      <c r="U7" s="111"/>
      <c r="V7" s="111"/>
      <c r="W7" s="111"/>
      <c r="X7" s="111"/>
      <c r="Y7" s="111"/>
      <c r="Z7" s="111"/>
      <c r="AA7" s="111"/>
      <c r="AB7" s="111"/>
    </row>
    <row r="8" spans="1:28" s="12" customFormat="1" ht="18.75" x14ac:dyDescent="0.2">
      <c r="A8" s="276" t="s">
        <v>472</v>
      </c>
      <c r="B8" s="276"/>
      <c r="C8" s="276"/>
      <c r="D8" s="276"/>
      <c r="E8" s="276"/>
      <c r="F8" s="276"/>
      <c r="G8" s="276"/>
      <c r="H8" s="276"/>
      <c r="I8" s="276"/>
      <c r="J8" s="276"/>
      <c r="K8" s="276"/>
      <c r="L8" s="276"/>
      <c r="M8" s="276"/>
      <c r="N8" s="276"/>
      <c r="O8" s="276"/>
      <c r="P8" s="276"/>
      <c r="Q8" s="276"/>
      <c r="R8" s="276"/>
      <c r="S8" s="276"/>
      <c r="T8" s="111"/>
      <c r="U8" s="111"/>
      <c r="V8" s="111"/>
      <c r="W8" s="111"/>
      <c r="X8" s="111"/>
      <c r="Y8" s="111"/>
      <c r="Z8" s="111"/>
      <c r="AA8" s="111"/>
      <c r="AB8" s="111"/>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1"/>
      <c r="U9" s="111"/>
      <c r="V9" s="111"/>
      <c r="W9" s="111"/>
      <c r="X9" s="111"/>
      <c r="Y9" s="111"/>
      <c r="Z9" s="111"/>
      <c r="AA9" s="111"/>
      <c r="AB9" s="111"/>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1"/>
      <c r="U10" s="111"/>
      <c r="V10" s="111"/>
      <c r="W10" s="111"/>
      <c r="X10" s="111"/>
      <c r="Y10" s="111"/>
      <c r="Z10" s="111"/>
      <c r="AA10" s="111"/>
      <c r="AB10" s="111"/>
    </row>
    <row r="11" spans="1:28" s="12" customFormat="1" ht="18.75" x14ac:dyDescent="0.2">
      <c r="A11" s="276" t="str">
        <f>'1. паспорт местоположение'!A12:C12</f>
        <v>M_PK1100.07.01.01</v>
      </c>
      <c r="B11" s="276"/>
      <c r="C11" s="276"/>
      <c r="D11" s="276"/>
      <c r="E11" s="276"/>
      <c r="F11" s="276"/>
      <c r="G11" s="276"/>
      <c r="H11" s="276"/>
      <c r="I11" s="276"/>
      <c r="J11" s="276"/>
      <c r="K11" s="276"/>
      <c r="L11" s="276"/>
      <c r="M11" s="276"/>
      <c r="N11" s="276"/>
      <c r="O11" s="276"/>
      <c r="P11" s="276"/>
      <c r="Q11" s="276"/>
      <c r="R11" s="276"/>
      <c r="S11" s="276"/>
      <c r="T11" s="111"/>
      <c r="U11" s="111"/>
      <c r="V11" s="111"/>
      <c r="W11" s="111"/>
      <c r="X11" s="111"/>
      <c r="Y11" s="111"/>
      <c r="Z11" s="111"/>
      <c r="AA11" s="111"/>
      <c r="AB11" s="111"/>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1"/>
      <c r="U12" s="111"/>
      <c r="V12" s="111"/>
      <c r="W12" s="111"/>
      <c r="X12" s="111"/>
      <c r="Y12" s="111"/>
      <c r="Z12" s="111"/>
      <c r="AA12" s="111"/>
      <c r="AB12" s="111"/>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62"/>
      <c r="U13" s="162"/>
      <c r="V13" s="162"/>
      <c r="W13" s="162"/>
      <c r="X13" s="162"/>
      <c r="Y13" s="162"/>
      <c r="Z13" s="162"/>
      <c r="AA13" s="162"/>
      <c r="AB13" s="162"/>
    </row>
    <row r="14" spans="1:28" s="3" customFormat="1" ht="14.25" x14ac:dyDescent="0.2">
      <c r="A14" s="276"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76"/>
      <c r="C14" s="276"/>
      <c r="D14" s="276"/>
      <c r="E14" s="276"/>
      <c r="F14" s="276"/>
      <c r="G14" s="276"/>
      <c r="H14" s="276"/>
      <c r="I14" s="276"/>
      <c r="J14" s="276"/>
      <c r="K14" s="276"/>
      <c r="L14" s="276"/>
      <c r="M14" s="276"/>
      <c r="N14" s="276"/>
      <c r="O14" s="276"/>
      <c r="P14" s="276"/>
      <c r="Q14" s="276"/>
      <c r="R14" s="276"/>
      <c r="S14" s="276"/>
      <c r="T14" s="112"/>
      <c r="U14" s="112"/>
      <c r="V14" s="112"/>
      <c r="W14" s="112"/>
      <c r="X14" s="112"/>
      <c r="Y14" s="112"/>
      <c r="Z14" s="112"/>
      <c r="AA14" s="112"/>
      <c r="AB14" s="112"/>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1"/>
      <c r="U16" s="161"/>
      <c r="V16" s="161"/>
      <c r="W16" s="161"/>
      <c r="X16" s="161"/>
      <c r="Y16" s="161"/>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1"/>
      <c r="U18" s="161"/>
      <c r="V18" s="161"/>
      <c r="W18" s="161"/>
      <c r="X18" s="161"/>
      <c r="Y18" s="161"/>
    </row>
    <row r="19" spans="1:28" s="3" customFormat="1" ht="54" customHeight="1" x14ac:dyDescent="0.2">
      <c r="A19" s="294" t="s">
        <v>5</v>
      </c>
      <c r="B19" s="294" t="s">
        <v>100</v>
      </c>
      <c r="C19" s="285" t="s">
        <v>323</v>
      </c>
      <c r="D19" s="294" t="s">
        <v>322</v>
      </c>
      <c r="E19" s="294" t="s">
        <v>99</v>
      </c>
      <c r="F19" s="294" t="s">
        <v>98</v>
      </c>
      <c r="G19" s="294" t="s">
        <v>318</v>
      </c>
      <c r="H19" s="294" t="s">
        <v>97</v>
      </c>
      <c r="I19" s="294" t="s">
        <v>96</v>
      </c>
      <c r="J19" s="294" t="s">
        <v>95</v>
      </c>
      <c r="K19" s="294" t="s">
        <v>94</v>
      </c>
      <c r="L19" s="294" t="s">
        <v>93</v>
      </c>
      <c r="M19" s="294" t="s">
        <v>92</v>
      </c>
      <c r="N19" s="294" t="s">
        <v>91</v>
      </c>
      <c r="O19" s="294" t="s">
        <v>90</v>
      </c>
      <c r="P19" s="294" t="s">
        <v>89</v>
      </c>
      <c r="Q19" s="294" t="s">
        <v>321</v>
      </c>
      <c r="R19" s="294"/>
      <c r="S19" s="295" t="s">
        <v>396</v>
      </c>
      <c r="T19" s="161"/>
      <c r="U19" s="161"/>
      <c r="V19" s="161"/>
      <c r="W19" s="161"/>
      <c r="X19" s="161"/>
      <c r="Y19" s="161"/>
    </row>
    <row r="20" spans="1:28" s="3" customFormat="1" ht="180.75" customHeight="1" x14ac:dyDescent="0.2">
      <c r="A20" s="294"/>
      <c r="B20" s="294"/>
      <c r="C20" s="287"/>
      <c r="D20" s="294"/>
      <c r="E20" s="294"/>
      <c r="F20" s="294"/>
      <c r="G20" s="294"/>
      <c r="H20" s="294"/>
      <c r="I20" s="294"/>
      <c r="J20" s="294"/>
      <c r="K20" s="294"/>
      <c r="L20" s="294"/>
      <c r="M20" s="294"/>
      <c r="N20" s="294"/>
      <c r="O20" s="294"/>
      <c r="P20" s="294"/>
      <c r="Q20" s="163" t="s">
        <v>319</v>
      </c>
      <c r="R20" s="39" t="s">
        <v>320</v>
      </c>
      <c r="S20" s="295"/>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5"/>
      <c r="C22" s="285"/>
      <c r="D22" s="288"/>
      <c r="E22" s="285"/>
      <c r="F22" s="285"/>
      <c r="G22" s="164"/>
      <c r="H22" s="164"/>
      <c r="I22" s="164"/>
      <c r="J22" s="164"/>
      <c r="K22" s="285"/>
      <c r="L22" s="285"/>
      <c r="M22" s="163"/>
      <c r="N22" s="163"/>
      <c r="O22" s="285"/>
      <c r="P22" s="285"/>
      <c r="Q22" s="279"/>
      <c r="R22" s="279"/>
      <c r="S22" s="282"/>
      <c r="T22" s="28"/>
      <c r="U22" s="28"/>
      <c r="V22" s="28"/>
      <c r="W22" s="28"/>
      <c r="X22" s="28"/>
      <c r="Y22" s="28"/>
      <c r="Z22" s="27"/>
      <c r="AA22" s="27"/>
      <c r="AB22" s="27"/>
    </row>
    <row r="23" spans="1:28" s="3" customFormat="1" ht="18.75" x14ac:dyDescent="0.2">
      <c r="A23" s="163"/>
      <c r="B23" s="286"/>
      <c r="C23" s="286"/>
      <c r="D23" s="289"/>
      <c r="E23" s="286"/>
      <c r="F23" s="286"/>
      <c r="G23" s="164"/>
      <c r="H23" s="167"/>
      <c r="I23" s="167"/>
      <c r="J23" s="167"/>
      <c r="K23" s="286"/>
      <c r="L23" s="286"/>
      <c r="M23" s="163"/>
      <c r="N23" s="163"/>
      <c r="O23" s="286"/>
      <c r="P23" s="286"/>
      <c r="Q23" s="280"/>
      <c r="R23" s="280"/>
      <c r="S23" s="283"/>
      <c r="T23" s="28"/>
      <c r="U23" s="28"/>
      <c r="V23" s="28"/>
      <c r="W23" s="28"/>
      <c r="X23" s="27"/>
      <c r="Y23" s="27"/>
      <c r="Z23" s="27"/>
      <c r="AA23" s="27"/>
      <c r="AB23" s="27"/>
    </row>
    <row r="24" spans="1:28" s="3" customFormat="1" ht="18.75" x14ac:dyDescent="0.2">
      <c r="A24" s="163"/>
      <c r="B24" s="287"/>
      <c r="C24" s="287"/>
      <c r="D24" s="290"/>
      <c r="E24" s="287"/>
      <c r="F24" s="287"/>
      <c r="G24" s="164"/>
      <c r="H24" s="167"/>
      <c r="I24" s="167"/>
      <c r="J24" s="167"/>
      <c r="K24" s="287"/>
      <c r="L24" s="287"/>
      <c r="M24" s="163"/>
      <c r="N24" s="163"/>
      <c r="O24" s="287"/>
      <c r="P24" s="287"/>
      <c r="Q24" s="281"/>
      <c r="R24" s="281"/>
      <c r="S24" s="284"/>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472</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M_PK1100.07.01.01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76"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0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9" t="s">
        <v>442</v>
      </c>
      <c r="C41" s="309"/>
      <c r="D41" s="309"/>
      <c r="E41" s="309"/>
      <c r="F41" s="309"/>
      <c r="G41" s="309"/>
      <c r="H41" s="309"/>
      <c r="I41" s="309"/>
      <c r="J41" s="309"/>
      <c r="K41" s="309"/>
      <c r="L41" s="309"/>
      <c r="M41" s="309"/>
      <c r="N41" s="309"/>
      <c r="O41" s="309"/>
      <c r="P41" s="309"/>
      <c r="Q41" s="309"/>
      <c r="R41" s="30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472</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6" t="s">
        <v>592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6" t="s">
        <v>593</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3" t="s">
        <v>416</v>
      </c>
      <c r="C21" s="314"/>
      <c r="D21" s="313" t="s">
        <v>418</v>
      </c>
      <c r="E21" s="314"/>
      <c r="F21" s="296" t="s">
        <v>94</v>
      </c>
      <c r="G21" s="298"/>
      <c r="H21" s="298"/>
      <c r="I21" s="297"/>
      <c r="J21" s="311" t="s">
        <v>419</v>
      </c>
      <c r="K21" s="313" t="s">
        <v>420</v>
      </c>
      <c r="L21" s="314"/>
      <c r="M21" s="313" t="s">
        <v>421</v>
      </c>
      <c r="N21" s="314"/>
      <c r="O21" s="313" t="s">
        <v>408</v>
      </c>
      <c r="P21" s="314"/>
      <c r="Q21" s="313" t="s">
        <v>127</v>
      </c>
      <c r="R21" s="314"/>
      <c r="S21" s="311" t="s">
        <v>126</v>
      </c>
      <c r="T21" s="311" t="s">
        <v>422</v>
      </c>
      <c r="U21" s="311" t="s">
        <v>417</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4" t="s">
        <v>115</v>
      </c>
      <c r="Y22" s="84" t="s">
        <v>406</v>
      </c>
      <c r="Z22" s="84" t="s">
        <v>114</v>
      </c>
      <c r="AA22" s="84" t="s">
        <v>113</v>
      </c>
    </row>
    <row r="23" spans="1:27" ht="60" customHeight="1" x14ac:dyDescent="0.25">
      <c r="A23" s="31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M_PK1100.07.01.01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625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1"/>
      <c r="AB6" s="1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1"/>
      <c r="AB7" s="111"/>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2"/>
      <c r="AB8" s="11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3"/>
      <c r="AB9" s="1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1"/>
      <c r="AB10" s="111"/>
    </row>
    <row r="11" spans="1:28" x14ac:dyDescent="0.25">
      <c r="A11" s="277" t="str">
        <f>'1. паспорт местоположение'!A12:C12</f>
        <v>M_PK1100.07.01.01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2"/>
      <c r="AB11" s="11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3"/>
      <c r="AB12" s="11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2"/>
      <c r="AB14" s="11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1"/>
      <c r="AB16" s="12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1"/>
      <c r="AB17" s="12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1"/>
      <c r="AB18" s="12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M_PK1100.07.01.01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410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6" t="s">
        <v>86</v>
      </c>
      <c r="F19" s="327"/>
      <c r="G19" s="327"/>
      <c r="H19" s="327"/>
      <c r="I19" s="32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570</v>
      </c>
    </row>
    <row r="4" spans="1:44" s="12" customFormat="1" ht="18.75" x14ac:dyDescent="0.3">
      <c r="A4" s="17"/>
      <c r="I4" s="16"/>
      <c r="J4" s="16"/>
      <c r="K4" s="193"/>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93"/>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4"/>
      <c r="B8" s="224"/>
      <c r="C8" s="224"/>
      <c r="D8" s="224"/>
      <c r="E8" s="224"/>
      <c r="F8" s="224"/>
      <c r="G8" s="224"/>
      <c r="H8" s="224"/>
      <c r="I8" s="224"/>
      <c r="J8" s="224"/>
      <c r="K8" s="224"/>
      <c r="L8" s="192"/>
      <c r="M8" s="192"/>
      <c r="N8" s="192"/>
      <c r="O8" s="192"/>
      <c r="P8" s="192"/>
      <c r="Q8" s="192"/>
      <c r="R8" s="192"/>
      <c r="S8" s="192"/>
      <c r="T8" s="192"/>
      <c r="U8" s="192"/>
      <c r="V8" s="192"/>
      <c r="W8" s="192"/>
      <c r="X8" s="192"/>
      <c r="Y8" s="192"/>
    </row>
    <row r="9" spans="1:44" s="12" customFormat="1" ht="18.75" customHeight="1" x14ac:dyDescent="0.2">
      <c r="A9" s="395" t="s">
        <v>472</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4"/>
      <c r="B11" s="224"/>
      <c r="C11" s="224"/>
      <c r="D11" s="224"/>
      <c r="E11" s="224"/>
      <c r="F11" s="224"/>
      <c r="G11" s="224"/>
      <c r="H11" s="224"/>
      <c r="I11" s="224"/>
      <c r="J11" s="224"/>
      <c r="K11" s="224"/>
      <c r="L11" s="192"/>
      <c r="M11" s="192"/>
      <c r="N11" s="192"/>
      <c r="O11" s="192"/>
      <c r="P11" s="192"/>
      <c r="Q11" s="192"/>
      <c r="R11" s="192"/>
      <c r="S11" s="192"/>
      <c r="T11" s="192"/>
      <c r="U11" s="192"/>
      <c r="V11" s="192"/>
      <c r="W11" s="192"/>
      <c r="X11" s="192"/>
      <c r="Y11" s="192"/>
    </row>
    <row r="12" spans="1:44" s="12" customFormat="1" ht="18.75" customHeight="1" x14ac:dyDescent="0.2">
      <c r="A12" s="395" t="str">
        <f>'4. паспортбюджет'!A12:O12</f>
        <v>M_PK1100.07.01.01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45.75" customHeight="1" x14ac:dyDescent="0.2">
      <c r="A15" s="393"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7"/>
      <c r="AP19" s="227"/>
      <c r="AQ19" s="227"/>
      <c r="AR19" s="194"/>
    </row>
    <row r="20" spans="1:45" ht="18.75" x14ac:dyDescent="0.3">
      <c r="AO20" s="227"/>
      <c r="AP20" s="227"/>
      <c r="AQ20" s="227"/>
      <c r="AR20" s="193"/>
    </row>
    <row r="21" spans="1:45" ht="20.25" customHeight="1" x14ac:dyDescent="0.3">
      <c r="AO21" s="227"/>
      <c r="AP21" s="227"/>
      <c r="AQ21" s="227"/>
      <c r="AR21" s="193"/>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4" t="s">
        <v>446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447</v>
      </c>
      <c r="AL24" s="394"/>
      <c r="AM24" s="97"/>
      <c r="AN24" s="97"/>
      <c r="AO24" s="228"/>
      <c r="AP24" s="228"/>
      <c r="AQ24" s="228"/>
      <c r="AR24" s="228"/>
      <c r="AS24" s="102"/>
    </row>
    <row r="25" spans="1:45" ht="12.75" customHeight="1" x14ac:dyDescent="0.25">
      <c r="A25" s="374" t="s">
        <v>571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6" t="s">
        <v>448</v>
      </c>
      <c r="AO25" s="396"/>
      <c r="AP25" s="396"/>
      <c r="AQ25" s="397"/>
      <c r="AR25" s="397"/>
      <c r="AS25" s="102"/>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83" t="s">
        <v>450</v>
      </c>
      <c r="AO26" s="384"/>
      <c r="AP26" s="385"/>
      <c r="AQ26" s="381"/>
      <c r="AR26" s="386"/>
      <c r="AS26" s="102"/>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83" t="s">
        <v>452</v>
      </c>
      <c r="AO27" s="384"/>
      <c r="AP27" s="385"/>
      <c r="AQ27" s="381"/>
      <c r="AR27" s="386"/>
      <c r="AS27" s="102"/>
    </row>
    <row r="28" spans="1:45" ht="27.75" customHeight="1" thickBot="1" x14ac:dyDescent="0.3">
      <c r="A28" s="387" t="s">
        <v>453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98"/>
      <c r="AN28" s="390" t="s">
        <v>572</v>
      </c>
      <c r="AO28" s="391"/>
      <c r="AP28" s="392"/>
      <c r="AQ28" s="381"/>
      <c r="AR28" s="386"/>
      <c r="AS28" s="102"/>
    </row>
    <row r="29" spans="1:45" ht="17.25" customHeight="1" x14ac:dyDescent="0.25">
      <c r="A29" s="376" t="s">
        <v>454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98"/>
      <c r="AN29" s="379"/>
      <c r="AO29" s="380"/>
      <c r="AP29" s="380"/>
      <c r="AQ29" s="381"/>
      <c r="AR29" s="382"/>
      <c r="AS29" s="102"/>
    </row>
    <row r="30" spans="1:45" ht="17.25" customHeight="1" x14ac:dyDescent="0.25">
      <c r="A30" s="347" t="s">
        <v>573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2"/>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29"/>
      <c r="AP31" s="229"/>
      <c r="AQ31" s="229"/>
      <c r="AR31" s="229"/>
      <c r="AS31" s="102"/>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2"/>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98"/>
      <c r="AN33" s="98"/>
      <c r="AO33" s="98"/>
      <c r="AP33" s="98"/>
      <c r="AQ33" s="98"/>
      <c r="AR33" s="98"/>
      <c r="AS33" s="102"/>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2"/>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2"/>
    </row>
    <row r="40" spans="1:45" ht="17.25" customHeight="1" x14ac:dyDescent="0.25">
      <c r="A40" s="374" t="s">
        <v>574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2"/>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2"/>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2"/>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2"/>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2"/>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576</v>
      </c>
      <c r="AN47" s="353"/>
      <c r="AO47" s="230" t="s">
        <v>577</v>
      </c>
      <c r="AP47" s="230" t="s">
        <v>578</v>
      </c>
      <c r="AQ47" s="102"/>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1"/>
      <c r="AP48" s="231"/>
      <c r="AQ48" s="102"/>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1"/>
      <c r="AP49" s="231"/>
      <c r="AQ49" s="102"/>
    </row>
    <row r="50" spans="1:43" ht="12" customHeight="1" thickBot="1" x14ac:dyDescent="0.3">
      <c r="A50" s="361" t="s">
        <v>579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576</v>
      </c>
      <c r="AN52" s="353"/>
      <c r="AO52" s="230" t="s">
        <v>577</v>
      </c>
      <c r="AP52" s="230" t="s">
        <v>578</v>
      </c>
      <c r="AQ52" s="102"/>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7"/>
      <c r="AP53" s="237"/>
      <c r="AQ53" s="102"/>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1"/>
      <c r="AP54" s="231"/>
      <c r="AQ54" s="102"/>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1"/>
      <c r="AP55" s="231"/>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51" t="s">
        <v>580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576</v>
      </c>
      <c r="AN58" s="353"/>
      <c r="AO58" s="230" t="s">
        <v>577</v>
      </c>
      <c r="AP58" s="230" t="s">
        <v>578</v>
      </c>
      <c r="AQ58" s="102"/>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0"/>
      <c r="AP59" s="240"/>
      <c r="AQ59" s="241"/>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1"/>
      <c r="AP60" s="231"/>
      <c r="AQ60" s="102"/>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1"/>
      <c r="AP61" s="231"/>
      <c r="AQ61" s="102"/>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1"/>
      <c r="AP62" s="231"/>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1"/>
      <c r="AP63" s="231"/>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1"/>
      <c r="AP64" s="231"/>
      <c r="AQ64" s="102"/>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1"/>
      <c r="AP65" s="231"/>
      <c r="AQ65" s="102"/>
    </row>
    <row r="66" spans="1:43" ht="27.75" customHeight="1" x14ac:dyDescent="0.25">
      <c r="A66" s="340" t="s">
        <v>581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2"/>
      <c r="AP66" s="242"/>
      <c r="AQ66" s="241"/>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1"/>
      <c r="AP67" s="231"/>
      <c r="AQ67" s="102"/>
    </row>
    <row r="68" spans="1:43" ht="25.5" customHeight="1" x14ac:dyDescent="0.25">
      <c r="A68" s="340" t="s">
        <v>582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2"/>
      <c r="AP68" s="242"/>
      <c r="AQ68" s="241"/>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1"/>
      <c r="AP69" s="231"/>
      <c r="AQ69" s="102"/>
    </row>
    <row r="70" spans="1:43" ht="12.75" customHeight="1" x14ac:dyDescent="0.25">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42"/>
      <c r="AP70" s="242"/>
      <c r="AQ70" s="241"/>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1"/>
      <c r="AP71" s="231"/>
      <c r="AQ71" s="102"/>
    </row>
    <row r="72" spans="1:43" ht="12.75" customHeight="1" thickBot="1" x14ac:dyDescent="0.3">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576</v>
      </c>
      <c r="AN74" s="353"/>
      <c r="AO74" s="230" t="s">
        <v>577</v>
      </c>
      <c r="AP74" s="230" t="s">
        <v>578</v>
      </c>
      <c r="AQ74" s="102"/>
    </row>
    <row r="75" spans="1:43" ht="25.5" customHeight="1" x14ac:dyDescent="0.25">
      <c r="A75" s="340" t="s">
        <v>582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4"/>
      <c r="AP75" s="244"/>
      <c r="AQ75" s="241"/>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5"/>
      <c r="AP76" s="245"/>
      <c r="AQ76" s="102"/>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5"/>
      <c r="AP77" s="245"/>
      <c r="AQ77" s="102"/>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5"/>
      <c r="AP78" s="245"/>
      <c r="AQ78" s="102"/>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5"/>
      <c r="AP79" s="245"/>
      <c r="AQ79" s="102"/>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5"/>
      <c r="AP80" s="245"/>
      <c r="AQ80" s="102"/>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5"/>
      <c r="AP81" s="245"/>
      <c r="AQ81" s="102"/>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5"/>
      <c r="AP82" s="245"/>
      <c r="AQ82" s="102"/>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44"/>
      <c r="AP83" s="244"/>
      <c r="AQ83" s="241"/>
    </row>
    <row r="84" spans="1:45" ht="12" customHeight="1" x14ac:dyDescent="0.25">
      <c r="A84" s="345" t="s">
        <v>583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44"/>
      <c r="AP84" s="244"/>
      <c r="AQ84" s="241"/>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5"/>
      <c r="AP85" s="245"/>
      <c r="AQ85" s="97"/>
    </row>
    <row r="86" spans="1:45" ht="27.75" customHeight="1" x14ac:dyDescent="0.25">
      <c r="A86" s="340" t="s">
        <v>584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4"/>
      <c r="AP86" s="244"/>
      <c r="AQ86" s="241"/>
    </row>
    <row r="87" spans="1:45" x14ac:dyDescent="0.25">
      <c r="A87" s="340" t="s">
        <v>585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4"/>
      <c r="AP87" s="244"/>
      <c r="AQ87" s="241"/>
    </row>
    <row r="88" spans="1:45" ht="14.25" customHeight="1" x14ac:dyDescent="0.25">
      <c r="A88" s="333" t="s">
        <v>586</v>
      </c>
      <c r="B88" s="334"/>
      <c r="C88" s="334"/>
      <c r="D88" s="33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6"/>
      <c r="AL88" s="337"/>
      <c r="AM88" s="338"/>
      <c r="AN88" s="339"/>
      <c r="AO88" s="244"/>
      <c r="AP88" s="244"/>
      <c r="AQ88" s="241"/>
    </row>
    <row r="89" spans="1:45" x14ac:dyDescent="0.25">
      <c r="A89" s="333" t="s">
        <v>587</v>
      </c>
      <c r="B89" s="334"/>
      <c r="C89" s="334"/>
      <c r="D89" s="33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6"/>
      <c r="AL89" s="337"/>
      <c r="AM89" s="338"/>
      <c r="AN89" s="339"/>
      <c r="AO89" s="244"/>
      <c r="AP89" s="244"/>
      <c r="AQ89" s="97"/>
    </row>
    <row r="90" spans="1:45" ht="12" customHeight="1" thickBot="1" x14ac:dyDescent="0.3">
      <c r="A90" s="247" t="s">
        <v>588</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29"/>
      <c r="AL90" s="330"/>
      <c r="AM90" s="331"/>
      <c r="AN90" s="332"/>
      <c r="AO90" s="249"/>
      <c r="AP90" s="24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0"/>
      <c r="AQ93" s="250"/>
      <c r="AR93" s="250"/>
      <c r="AS93" s="25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0"/>
      <c r="AQ94" s="250"/>
      <c r="AR94" s="25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0"/>
      <c r="AQ95" s="250"/>
      <c r="AR95" s="25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C26" sqref="C26:J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M_PK1100.07.01.01</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93"/>
      <c r="B14" s="293"/>
      <c r="C14" s="293"/>
      <c r="D14" s="293"/>
      <c r="E14" s="293"/>
      <c r="F14" s="293"/>
      <c r="G14" s="293"/>
      <c r="H14" s="293"/>
      <c r="I14" s="293"/>
      <c r="J14" s="293"/>
      <c r="K14" s="293"/>
      <c r="L14" s="293"/>
    </row>
    <row r="15" spans="1:44" x14ac:dyDescent="0.25">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2"/>
    </row>
    <row r="18" spans="1:12" x14ac:dyDescent="0.25">
      <c r="K18" s="71"/>
    </row>
    <row r="19" spans="1:12" ht="15.75" customHeight="1" x14ac:dyDescent="0.25">
      <c r="A19" s="398" t="s">
        <v>412</v>
      </c>
      <c r="B19" s="398"/>
      <c r="C19" s="398"/>
      <c r="D19" s="398"/>
      <c r="E19" s="398"/>
      <c r="F19" s="398"/>
      <c r="G19" s="398"/>
      <c r="H19" s="398"/>
      <c r="I19" s="398"/>
      <c r="J19" s="398"/>
      <c r="K19" s="398"/>
      <c r="L19" s="398"/>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44652</v>
      </c>
      <c r="D40" s="168">
        <v>45290</v>
      </c>
      <c r="E40" s="59"/>
      <c r="F40" s="59"/>
      <c r="G40" s="147">
        <v>44652</v>
      </c>
      <c r="H40" s="168">
        <v>45290</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47" t="s">
        <v>456</v>
      </c>
      <c r="E42" s="59"/>
      <c r="F42" s="59"/>
      <c r="G42" s="147" t="s">
        <v>456</v>
      </c>
      <c r="H42" s="147" t="s">
        <v>456</v>
      </c>
      <c r="I42" s="128"/>
      <c r="J42" s="128"/>
      <c r="K42" s="61"/>
      <c r="L42" s="61"/>
    </row>
    <row r="43" spans="1:12" x14ac:dyDescent="0.25">
      <c r="A43" s="64" t="s">
        <v>165</v>
      </c>
      <c r="B43" s="63" t="s">
        <v>163</v>
      </c>
      <c r="C43" s="147" t="s">
        <v>456</v>
      </c>
      <c r="D43" s="147" t="s">
        <v>456</v>
      </c>
      <c r="E43" s="59"/>
      <c r="F43" s="59"/>
      <c r="G43" s="147" t="s">
        <v>456</v>
      </c>
      <c r="H43" s="147" t="s">
        <v>456</v>
      </c>
      <c r="I43" s="59"/>
      <c r="J43" s="59"/>
      <c r="K43" s="61"/>
      <c r="L43" s="61"/>
    </row>
    <row r="44" spans="1:12" x14ac:dyDescent="0.25">
      <c r="A44" s="64" t="s">
        <v>164</v>
      </c>
      <c r="B44" s="63" t="s">
        <v>161</v>
      </c>
      <c r="C44" s="147" t="s">
        <v>456</v>
      </c>
      <c r="D44" s="147" t="s">
        <v>456</v>
      </c>
      <c r="E44" s="59"/>
      <c r="F44" s="59"/>
      <c r="G44" s="147" t="s">
        <v>456</v>
      </c>
      <c r="H44" s="147" t="s">
        <v>456</v>
      </c>
      <c r="I44" s="59"/>
      <c r="J44" s="59"/>
      <c r="K44" s="61"/>
      <c r="L44" s="61"/>
    </row>
    <row r="45" spans="1:12" ht="47.25" x14ac:dyDescent="0.25">
      <c r="A45" s="64" t="s">
        <v>162</v>
      </c>
      <c r="B45" s="63" t="s">
        <v>368</v>
      </c>
      <c r="C45" s="147" t="s">
        <v>456</v>
      </c>
      <c r="D45" s="147" t="s">
        <v>456</v>
      </c>
      <c r="E45" s="59"/>
      <c r="F45" s="59"/>
      <c r="G45" s="147" t="s">
        <v>456</v>
      </c>
      <c r="H45" s="147" t="s">
        <v>456</v>
      </c>
      <c r="I45" s="59"/>
      <c r="J45" s="59"/>
      <c r="K45" s="61"/>
      <c r="L45" s="61"/>
    </row>
    <row r="46" spans="1:12" ht="65.25" customHeight="1" x14ac:dyDescent="0.25">
      <c r="A46" s="64" t="s">
        <v>160</v>
      </c>
      <c r="B46" s="63" t="s">
        <v>367</v>
      </c>
      <c r="C46" s="147" t="s">
        <v>456</v>
      </c>
      <c r="D46" s="147" t="s">
        <v>456</v>
      </c>
      <c r="E46" s="59"/>
      <c r="F46" s="59"/>
      <c r="G46" s="147" t="s">
        <v>456</v>
      </c>
      <c r="H46" s="147" t="s">
        <v>456</v>
      </c>
      <c r="I46" s="59"/>
      <c r="J46" s="59"/>
      <c r="K46" s="61"/>
      <c r="L46" s="61"/>
    </row>
    <row r="47" spans="1:12" x14ac:dyDescent="0.25">
      <c r="A47" s="64" t="s">
        <v>158</v>
      </c>
      <c r="B47" s="63" t="s">
        <v>159</v>
      </c>
      <c r="C47" s="147" t="s">
        <v>456</v>
      </c>
      <c r="D47" s="147" t="s">
        <v>456</v>
      </c>
      <c r="E47" s="59"/>
      <c r="F47" s="59"/>
      <c r="G47" s="147" t="s">
        <v>456</v>
      </c>
      <c r="H47" s="147"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47" t="s">
        <v>456</v>
      </c>
      <c r="E49" s="59"/>
      <c r="F49" s="59"/>
      <c r="G49" s="147" t="s">
        <v>456</v>
      </c>
      <c r="H49" s="147" t="s">
        <v>456</v>
      </c>
      <c r="I49" s="128"/>
      <c r="J49" s="128"/>
      <c r="K49" s="170"/>
      <c r="L49" s="61"/>
    </row>
    <row r="50" spans="1:12" ht="47.25" x14ac:dyDescent="0.25">
      <c r="A50" s="64" t="s">
        <v>156</v>
      </c>
      <c r="B50" s="63" t="s">
        <v>591</v>
      </c>
      <c r="C50" s="147" t="s">
        <v>456</v>
      </c>
      <c r="D50" s="147" t="s">
        <v>456</v>
      </c>
      <c r="E50" s="59"/>
      <c r="F50" s="59"/>
      <c r="G50" s="147" t="s">
        <v>456</v>
      </c>
      <c r="H50" s="147" t="s">
        <v>456</v>
      </c>
      <c r="I50" s="128"/>
      <c r="J50" s="128"/>
      <c r="K50" s="170"/>
      <c r="L50" s="61"/>
    </row>
    <row r="51" spans="1:12" ht="31.5" x14ac:dyDescent="0.25">
      <c r="A51" s="64" t="s">
        <v>154</v>
      </c>
      <c r="B51" s="63" t="s">
        <v>369</v>
      </c>
      <c r="C51" s="147" t="s">
        <v>456</v>
      </c>
      <c r="D51" s="147" t="s">
        <v>456</v>
      </c>
      <c r="E51" s="59"/>
      <c r="F51" s="59"/>
      <c r="G51" s="147" t="s">
        <v>456</v>
      </c>
      <c r="H51" s="147" t="s">
        <v>456</v>
      </c>
      <c r="I51" s="128"/>
      <c r="J51" s="128"/>
      <c r="K51" s="170"/>
      <c r="L51" s="61"/>
    </row>
    <row r="52" spans="1:12" ht="31.5" x14ac:dyDescent="0.25">
      <c r="A52" s="64" t="s">
        <v>152</v>
      </c>
      <c r="B52" s="63" t="s">
        <v>153</v>
      </c>
      <c r="C52" s="147" t="s">
        <v>456</v>
      </c>
      <c r="D52" s="147" t="s">
        <v>456</v>
      </c>
      <c r="E52" s="157"/>
      <c r="F52" s="157"/>
      <c r="G52" s="147" t="s">
        <v>456</v>
      </c>
      <c r="H52" s="147" t="s">
        <v>456</v>
      </c>
      <c r="I52" s="59"/>
      <c r="J52" s="59"/>
      <c r="K52" s="61"/>
      <c r="L52" s="61"/>
    </row>
    <row r="53" spans="1:12" ht="33" customHeight="1" x14ac:dyDescent="0.25">
      <c r="A53" s="64" t="s">
        <v>150</v>
      </c>
      <c r="B53" s="110" t="s">
        <v>370</v>
      </c>
      <c r="C53" s="147">
        <v>44652</v>
      </c>
      <c r="D53" s="168">
        <v>45290</v>
      </c>
      <c r="E53" s="59"/>
      <c r="F53" s="59"/>
      <c r="G53" s="147">
        <v>44652</v>
      </c>
      <c r="H53" s="168">
        <v>45290</v>
      </c>
      <c r="I53" s="128"/>
      <c r="J53" s="128"/>
      <c r="K53" s="170"/>
      <c r="L53" s="61"/>
    </row>
    <row r="54" spans="1:12" x14ac:dyDescent="0.25">
      <c r="A54" s="64" t="s">
        <v>371</v>
      </c>
      <c r="B54" s="63" t="s">
        <v>151</v>
      </c>
      <c r="C54" s="147" t="s">
        <v>456</v>
      </c>
      <c r="D54" s="147" t="s">
        <v>456</v>
      </c>
      <c r="E54" s="59"/>
      <c r="F54" s="59"/>
      <c r="G54" s="147" t="s">
        <v>456</v>
      </c>
      <c r="H54" s="147" t="s">
        <v>456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0" zoomScale="62" zoomScaleNormal="62" workbookViewId="0">
      <selection activeCell="G29" sqref="G29"/>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row>
    <row r="5" spans="1:17" ht="20.25" x14ac:dyDescent="0.3">
      <c r="A5" s="196"/>
      <c r="B5" s="196"/>
      <c r="C5" s="196"/>
      <c r="D5" s="196"/>
      <c r="E5" s="199"/>
      <c r="H5" s="196"/>
      <c r="I5" s="196"/>
      <c r="Q5" s="193"/>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192"/>
      <c r="B7" s="192"/>
      <c r="C7" s="192"/>
      <c r="D7" s="192"/>
      <c r="E7" s="192"/>
      <c r="F7" s="192"/>
      <c r="G7" s="192"/>
      <c r="H7" s="198"/>
      <c r="I7" s="198"/>
      <c r="J7" s="198"/>
      <c r="K7" s="198"/>
      <c r="L7" s="198"/>
      <c r="M7" s="198"/>
      <c r="N7" s="198"/>
      <c r="O7" s="198"/>
      <c r="P7" s="198"/>
      <c r="Q7" s="198"/>
    </row>
    <row r="8" spans="1:17" x14ac:dyDescent="0.25">
      <c r="A8" s="409" t="s">
        <v>472</v>
      </c>
      <c r="B8" s="409"/>
      <c r="C8" s="409"/>
      <c r="D8" s="409"/>
      <c r="E8" s="409"/>
      <c r="F8" s="409"/>
      <c r="G8" s="409"/>
      <c r="H8" s="409"/>
      <c r="I8" s="409"/>
      <c r="J8" s="409"/>
      <c r="K8" s="409"/>
      <c r="L8" s="409"/>
      <c r="M8" s="409"/>
      <c r="N8" s="409"/>
      <c r="O8" s="409"/>
      <c r="P8" s="409"/>
      <c r="Q8" s="409"/>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09" t="str">
        <f>'6.1. Паспорт сетевой график'!A12:L12</f>
        <v>M_PK1100.07.01.01</v>
      </c>
      <c r="B11" s="409"/>
      <c r="C11" s="409"/>
      <c r="D11" s="409"/>
      <c r="E11" s="409"/>
      <c r="F11" s="409"/>
      <c r="G11" s="409"/>
      <c r="H11" s="409"/>
      <c r="I11" s="409"/>
      <c r="J11" s="409"/>
      <c r="K11" s="409"/>
      <c r="L11" s="409"/>
      <c r="M11" s="409"/>
      <c r="N11" s="409"/>
      <c r="O11" s="409"/>
      <c r="P11" s="409"/>
      <c r="Q11" s="409"/>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09"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09"/>
      <c r="C14" s="409"/>
      <c r="D14" s="409"/>
      <c r="E14" s="409"/>
      <c r="F14" s="409"/>
      <c r="G14" s="409"/>
      <c r="H14" s="409"/>
      <c r="I14" s="409"/>
      <c r="J14" s="409"/>
      <c r="K14" s="409"/>
      <c r="L14" s="409"/>
      <c r="M14" s="409"/>
      <c r="N14" s="409"/>
      <c r="O14" s="409"/>
      <c r="P14" s="409"/>
      <c r="Q14" s="409"/>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196"/>
      <c r="H16" s="196"/>
      <c r="I16" s="196"/>
      <c r="J16" s="196"/>
      <c r="K16" s="196"/>
      <c r="L16" s="196"/>
      <c r="M16" s="196"/>
      <c r="N16" s="196"/>
      <c r="O16" s="196"/>
      <c r="P16" s="196"/>
    </row>
    <row r="17" spans="1:29" x14ac:dyDescent="0.25">
      <c r="A17" s="410" t="s">
        <v>413</v>
      </c>
      <c r="B17" s="410"/>
      <c r="C17" s="410"/>
      <c r="D17" s="410"/>
      <c r="E17" s="410"/>
      <c r="F17" s="410"/>
      <c r="G17" s="410"/>
      <c r="H17" s="410"/>
      <c r="I17" s="410"/>
      <c r="J17" s="410"/>
      <c r="K17" s="410"/>
      <c r="L17" s="410"/>
      <c r="M17" s="410"/>
      <c r="N17" s="410"/>
      <c r="O17" s="410"/>
      <c r="P17" s="410"/>
      <c r="Q17" s="410"/>
    </row>
    <row r="18" spans="1:29" x14ac:dyDescent="0.25">
      <c r="A18" s="196"/>
      <c r="B18" s="196"/>
      <c r="C18" s="196"/>
      <c r="D18" s="196"/>
      <c r="E18" s="196"/>
      <c r="F18" s="196"/>
      <c r="H18" s="196"/>
      <c r="I18" s="196"/>
      <c r="J18" s="196"/>
      <c r="K18" s="196"/>
      <c r="L18" s="196"/>
      <c r="M18" s="196"/>
      <c r="N18" s="196"/>
      <c r="O18" s="196"/>
      <c r="P18" s="196"/>
    </row>
    <row r="19" spans="1:29" ht="22.5" customHeight="1" x14ac:dyDescent="0.25">
      <c r="A19" s="411" t="s">
        <v>149</v>
      </c>
      <c r="B19" s="411" t="s">
        <v>148</v>
      </c>
      <c r="C19" s="414" t="s">
        <v>147</v>
      </c>
      <c r="D19" s="414"/>
      <c r="E19" s="415" t="s">
        <v>489</v>
      </c>
      <c r="F19" s="415"/>
      <c r="G19" s="411" t="s">
        <v>623</v>
      </c>
      <c r="H19" s="420" t="s">
        <v>602</v>
      </c>
      <c r="I19" s="421"/>
      <c r="J19" s="421"/>
      <c r="K19" s="421"/>
      <c r="L19" s="420" t="s">
        <v>603</v>
      </c>
      <c r="M19" s="421"/>
      <c r="N19" s="421"/>
      <c r="O19" s="421"/>
      <c r="P19" s="420" t="s">
        <v>604</v>
      </c>
      <c r="Q19" s="421"/>
      <c r="R19" s="421"/>
      <c r="S19" s="421"/>
      <c r="T19" s="420" t="s">
        <v>605</v>
      </c>
      <c r="U19" s="421"/>
      <c r="V19" s="421"/>
      <c r="W19" s="421"/>
      <c r="X19" s="420" t="s">
        <v>606</v>
      </c>
      <c r="Y19" s="421"/>
      <c r="Z19" s="421"/>
      <c r="AA19" s="421"/>
      <c r="AB19" s="416" t="s">
        <v>146</v>
      </c>
      <c r="AC19" s="417"/>
    </row>
    <row r="20" spans="1:29" ht="75" customHeight="1" x14ac:dyDescent="0.25">
      <c r="A20" s="412"/>
      <c r="B20" s="412"/>
      <c r="C20" s="414"/>
      <c r="D20" s="414"/>
      <c r="E20" s="415"/>
      <c r="F20" s="415"/>
      <c r="G20" s="412"/>
      <c r="H20" s="414" t="s">
        <v>2</v>
      </c>
      <c r="I20" s="414"/>
      <c r="J20" s="414" t="s">
        <v>490</v>
      </c>
      <c r="K20" s="414"/>
      <c r="L20" s="414" t="s">
        <v>2</v>
      </c>
      <c r="M20" s="414"/>
      <c r="N20" s="414" t="s">
        <v>490</v>
      </c>
      <c r="O20" s="414"/>
      <c r="P20" s="414" t="s">
        <v>2</v>
      </c>
      <c r="Q20" s="414"/>
      <c r="R20" s="414" t="s">
        <v>490</v>
      </c>
      <c r="S20" s="414"/>
      <c r="T20" s="414" t="s">
        <v>2</v>
      </c>
      <c r="U20" s="414"/>
      <c r="V20" s="414" t="s">
        <v>490</v>
      </c>
      <c r="W20" s="414"/>
      <c r="X20" s="414" t="s">
        <v>2</v>
      </c>
      <c r="Y20" s="414"/>
      <c r="Z20" s="414" t="s">
        <v>490</v>
      </c>
      <c r="AA20" s="414"/>
      <c r="AB20" s="418"/>
      <c r="AC20" s="419"/>
    </row>
    <row r="21" spans="1:29" ht="89.25" customHeight="1" x14ac:dyDescent="0.25">
      <c r="A21" s="413"/>
      <c r="B21" s="413"/>
      <c r="C21" s="253" t="s">
        <v>2</v>
      </c>
      <c r="D21" s="253" t="s">
        <v>490</v>
      </c>
      <c r="E21" s="254" t="s">
        <v>607</v>
      </c>
      <c r="F21" s="254" t="s">
        <v>624</v>
      </c>
      <c r="G21" s="413"/>
      <c r="H21" s="206" t="s">
        <v>394</v>
      </c>
      <c r="I21" s="206" t="s">
        <v>395</v>
      </c>
      <c r="J21" s="206" t="s">
        <v>394</v>
      </c>
      <c r="K21" s="206" t="s">
        <v>395</v>
      </c>
      <c r="L21" s="206" t="s">
        <v>394</v>
      </c>
      <c r="M21" s="206" t="s">
        <v>395</v>
      </c>
      <c r="N21" s="206" t="s">
        <v>394</v>
      </c>
      <c r="O21" s="206" t="s">
        <v>395</v>
      </c>
      <c r="P21" s="206" t="s">
        <v>394</v>
      </c>
      <c r="Q21" s="206" t="s">
        <v>395</v>
      </c>
      <c r="R21" s="206" t="s">
        <v>394</v>
      </c>
      <c r="S21" s="206" t="s">
        <v>395</v>
      </c>
      <c r="T21" s="206" t="s">
        <v>394</v>
      </c>
      <c r="U21" s="206" t="s">
        <v>395</v>
      </c>
      <c r="V21" s="206" t="s">
        <v>394</v>
      </c>
      <c r="W21" s="206" t="s">
        <v>395</v>
      </c>
      <c r="X21" s="206" t="s">
        <v>394</v>
      </c>
      <c r="Y21" s="206" t="s">
        <v>395</v>
      </c>
      <c r="Z21" s="206" t="s">
        <v>394</v>
      </c>
      <c r="AA21" s="206" t="s">
        <v>395</v>
      </c>
      <c r="AB21" s="253" t="s">
        <v>491</v>
      </c>
      <c r="AC21" s="253" t="s">
        <v>490</v>
      </c>
    </row>
    <row r="22" spans="1:29" ht="19.5" customHeight="1"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s="201" customFormat="1" ht="47.25" x14ac:dyDescent="0.25">
      <c r="A23" s="207">
        <v>1</v>
      </c>
      <c r="B23" s="208" t="s">
        <v>145</v>
      </c>
      <c r="C23" s="209">
        <v>2.6744202932760004</v>
      </c>
      <c r="D23" s="209">
        <v>0.18</v>
      </c>
      <c r="E23" s="209">
        <v>0.18</v>
      </c>
      <c r="F23" s="209">
        <v>0</v>
      </c>
      <c r="G23" s="209">
        <v>0.18</v>
      </c>
      <c r="H23" s="209">
        <v>2.4924459492760001</v>
      </c>
      <c r="I23" s="209"/>
      <c r="J23" s="209">
        <v>0</v>
      </c>
      <c r="K23" s="209"/>
      <c r="L23" s="209">
        <v>0</v>
      </c>
      <c r="M23" s="209"/>
      <c r="N23" s="209">
        <v>0</v>
      </c>
      <c r="O23" s="209"/>
      <c r="P23" s="209">
        <v>0</v>
      </c>
      <c r="Q23" s="209"/>
      <c r="R23" s="209">
        <v>0</v>
      </c>
      <c r="S23" s="209"/>
      <c r="T23" s="209">
        <v>0</v>
      </c>
      <c r="U23" s="209"/>
      <c r="V23" s="209">
        <v>0</v>
      </c>
      <c r="W23" s="209"/>
      <c r="X23" s="209">
        <v>0</v>
      </c>
      <c r="Y23" s="209"/>
      <c r="Z23" s="209">
        <v>0</v>
      </c>
      <c r="AA23" s="209"/>
      <c r="AB23" s="209">
        <v>2.4924459492760001</v>
      </c>
      <c r="AC23" s="209">
        <v>0</v>
      </c>
    </row>
    <row r="24" spans="1:29" s="200" customFormat="1" x14ac:dyDescent="0.25">
      <c r="A24" s="210" t="s">
        <v>492</v>
      </c>
      <c r="B24" s="211" t="s">
        <v>144</v>
      </c>
      <c r="C24" s="209"/>
      <c r="D24" s="209"/>
      <c r="E24" s="209"/>
      <c r="F24" s="209"/>
      <c r="G24" s="209">
        <v>0</v>
      </c>
      <c r="H24" s="209">
        <v>0</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09">
        <v>0</v>
      </c>
      <c r="AC24" s="209">
        <v>0</v>
      </c>
    </row>
    <row r="25" spans="1:29" s="200" customFormat="1" x14ac:dyDescent="0.25">
      <c r="A25" s="210" t="s">
        <v>493</v>
      </c>
      <c r="B25" s="211" t="s">
        <v>143</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ht="31.5" x14ac:dyDescent="0.25">
      <c r="A26" s="210" t="s">
        <v>494</v>
      </c>
      <c r="B26" s="211" t="s">
        <v>353</v>
      </c>
      <c r="C26" s="209"/>
      <c r="D26" s="209"/>
      <c r="E26" s="209"/>
      <c r="F26" s="209"/>
      <c r="G26" s="209">
        <v>0.15</v>
      </c>
      <c r="H26" s="209">
        <v>2.0770382910633334</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2.0770382910633334</v>
      </c>
      <c r="AC26" s="209">
        <v>0</v>
      </c>
    </row>
    <row r="27" spans="1:29" s="200" customFormat="1" x14ac:dyDescent="0.25">
      <c r="A27" s="210" t="s">
        <v>495</v>
      </c>
      <c r="B27" s="211" t="s">
        <v>496</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s="200" customFormat="1" x14ac:dyDescent="0.25">
      <c r="A28" s="210" t="s">
        <v>497</v>
      </c>
      <c r="B28" s="212" t="s">
        <v>142</v>
      </c>
      <c r="C28" s="209"/>
      <c r="D28" s="209"/>
      <c r="E28" s="209"/>
      <c r="F28" s="209"/>
      <c r="G28" s="209">
        <v>0.03</v>
      </c>
      <c r="H28" s="209">
        <v>0.41540765821266668</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0.41540765821266668</v>
      </c>
      <c r="AC28" s="209">
        <v>0</v>
      </c>
    </row>
    <row r="29" spans="1:29" s="201" customFormat="1" ht="47.25" x14ac:dyDescent="0.25">
      <c r="A29" s="207" t="s">
        <v>63</v>
      </c>
      <c r="B29" s="208" t="s">
        <v>498</v>
      </c>
      <c r="C29" s="209">
        <v>2.22868357773</v>
      </c>
      <c r="D29" s="209">
        <v>0.15</v>
      </c>
      <c r="E29" s="209">
        <v>0.15</v>
      </c>
      <c r="F29" s="209">
        <v>0</v>
      </c>
      <c r="G29" s="209">
        <v>0.15</v>
      </c>
      <c r="H29" s="209">
        <v>2.0770382910633334</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2.0770382910633334</v>
      </c>
      <c r="AC29" s="209">
        <v>0</v>
      </c>
    </row>
    <row r="30" spans="1:29" s="200" customFormat="1" x14ac:dyDescent="0.25">
      <c r="A30" s="207" t="s">
        <v>499</v>
      </c>
      <c r="B30" s="211" t="s">
        <v>141</v>
      </c>
      <c r="C30" s="209">
        <v>0</v>
      </c>
      <c r="D30" s="209">
        <v>0</v>
      </c>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v>0</v>
      </c>
      <c r="AC30" s="209">
        <v>0</v>
      </c>
    </row>
    <row r="31" spans="1:29" s="200" customFormat="1" ht="31.5" x14ac:dyDescent="0.25">
      <c r="A31" s="207" t="s">
        <v>500</v>
      </c>
      <c r="B31" s="211" t="s">
        <v>140</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x14ac:dyDescent="0.25">
      <c r="A32" s="207" t="s">
        <v>501</v>
      </c>
      <c r="B32" s="211" t="s">
        <v>139</v>
      </c>
      <c r="C32" s="209">
        <v>2.22868357773</v>
      </c>
      <c r="D32" s="209">
        <v>0.15</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502</v>
      </c>
      <c r="B33" s="211" t="s">
        <v>138</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1" customFormat="1" ht="31.5" x14ac:dyDescent="0.25">
      <c r="A34" s="207" t="s">
        <v>62</v>
      </c>
      <c r="B34" s="208" t="s">
        <v>503</v>
      </c>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row>
    <row r="35" spans="1:29" s="200" customFormat="1" x14ac:dyDescent="0.25">
      <c r="A35" s="210" t="s">
        <v>504</v>
      </c>
      <c r="B35" s="211" t="s">
        <v>510</v>
      </c>
      <c r="C35" s="209"/>
      <c r="D35" s="209"/>
      <c r="E35" s="209"/>
      <c r="F35" s="209"/>
      <c r="G35" s="209">
        <v>0</v>
      </c>
      <c r="H35" s="209">
        <v>0</v>
      </c>
      <c r="I35" s="214" t="s">
        <v>458</v>
      </c>
      <c r="J35" s="209">
        <v>0</v>
      </c>
      <c r="K35" s="209" t="s">
        <v>458</v>
      </c>
      <c r="L35" s="209">
        <v>0</v>
      </c>
      <c r="M35" s="214" t="s">
        <v>458</v>
      </c>
      <c r="N35" s="209">
        <v>0</v>
      </c>
      <c r="O35" s="209" t="s">
        <v>458</v>
      </c>
      <c r="P35" s="209">
        <v>0</v>
      </c>
      <c r="Q35" s="214" t="s">
        <v>458</v>
      </c>
      <c r="R35" s="209">
        <v>0</v>
      </c>
      <c r="S35" s="209" t="s">
        <v>458</v>
      </c>
      <c r="T35" s="209">
        <v>0</v>
      </c>
      <c r="U35" s="214" t="s">
        <v>458</v>
      </c>
      <c r="V35" s="209">
        <v>0</v>
      </c>
      <c r="W35" s="209" t="s">
        <v>458</v>
      </c>
      <c r="X35" s="209">
        <v>0</v>
      </c>
      <c r="Y35" s="214" t="s">
        <v>458</v>
      </c>
      <c r="Z35" s="209">
        <v>0</v>
      </c>
      <c r="AA35" s="209" t="s">
        <v>458</v>
      </c>
      <c r="AB35" s="209">
        <v>0</v>
      </c>
      <c r="AC35" s="209">
        <v>0</v>
      </c>
    </row>
    <row r="36" spans="1:29" s="200" customFormat="1" ht="31.5" x14ac:dyDescent="0.25">
      <c r="A36" s="210" t="s">
        <v>506</v>
      </c>
      <c r="B36" s="213" t="s">
        <v>505</v>
      </c>
      <c r="C36" s="209"/>
      <c r="D36" s="209"/>
      <c r="E36" s="209"/>
      <c r="F36" s="209"/>
      <c r="G36" s="209">
        <v>0</v>
      </c>
      <c r="H36" s="209">
        <v>0</v>
      </c>
      <c r="I36" s="214" t="s">
        <v>458</v>
      </c>
      <c r="J36" s="209">
        <v>0</v>
      </c>
      <c r="K36" s="209" t="s">
        <v>458</v>
      </c>
      <c r="L36" s="209">
        <v>0</v>
      </c>
      <c r="M36" s="214" t="s">
        <v>458</v>
      </c>
      <c r="N36" s="209">
        <v>0</v>
      </c>
      <c r="O36" s="209" t="s">
        <v>458</v>
      </c>
      <c r="P36" s="209">
        <v>0</v>
      </c>
      <c r="Q36" s="214" t="s">
        <v>458</v>
      </c>
      <c r="R36" s="209">
        <v>0</v>
      </c>
      <c r="S36" s="209" t="s">
        <v>458</v>
      </c>
      <c r="T36" s="209">
        <v>0</v>
      </c>
      <c r="U36" s="214" t="s">
        <v>458</v>
      </c>
      <c r="V36" s="209">
        <v>0</v>
      </c>
      <c r="W36" s="209" t="s">
        <v>458</v>
      </c>
      <c r="X36" s="209">
        <v>0</v>
      </c>
      <c r="Y36" s="214" t="s">
        <v>458</v>
      </c>
      <c r="Z36" s="209">
        <v>0</v>
      </c>
      <c r="AA36" s="209" t="s">
        <v>458</v>
      </c>
      <c r="AB36" s="209">
        <v>0</v>
      </c>
      <c r="AC36" s="209">
        <v>0</v>
      </c>
    </row>
    <row r="37" spans="1:29" s="200" customFormat="1" x14ac:dyDescent="0.25">
      <c r="A37" s="210" t="s">
        <v>507</v>
      </c>
      <c r="B37" s="213" t="s">
        <v>136</v>
      </c>
      <c r="C37" s="209"/>
      <c r="D37" s="209"/>
      <c r="E37" s="209"/>
      <c r="F37" s="209"/>
      <c r="G37" s="209">
        <v>0</v>
      </c>
      <c r="H37" s="209">
        <v>0</v>
      </c>
      <c r="I37" s="214" t="s">
        <v>458</v>
      </c>
      <c r="J37" s="209">
        <v>0</v>
      </c>
      <c r="K37" s="209" t="s">
        <v>458</v>
      </c>
      <c r="L37" s="209">
        <v>0</v>
      </c>
      <c r="M37" s="214" t="s">
        <v>458</v>
      </c>
      <c r="N37" s="209">
        <v>0</v>
      </c>
      <c r="O37" s="209" t="s">
        <v>458</v>
      </c>
      <c r="P37" s="209">
        <v>0</v>
      </c>
      <c r="Q37" s="214" t="s">
        <v>458</v>
      </c>
      <c r="R37" s="209">
        <v>0</v>
      </c>
      <c r="S37" s="209" t="s">
        <v>458</v>
      </c>
      <c r="T37" s="209">
        <v>0</v>
      </c>
      <c r="U37" s="214" t="s">
        <v>458</v>
      </c>
      <c r="V37" s="209">
        <v>0</v>
      </c>
      <c r="W37" s="209" t="s">
        <v>458</v>
      </c>
      <c r="X37" s="209">
        <v>0</v>
      </c>
      <c r="Y37" s="214" t="s">
        <v>458</v>
      </c>
      <c r="Z37" s="209">
        <v>0</v>
      </c>
      <c r="AA37" s="209" t="s">
        <v>458</v>
      </c>
      <c r="AB37" s="209">
        <v>0</v>
      </c>
      <c r="AC37" s="209">
        <v>0</v>
      </c>
    </row>
    <row r="38" spans="1:29" s="200" customFormat="1" x14ac:dyDescent="0.25">
      <c r="A38" s="210" t="s">
        <v>509</v>
      </c>
      <c r="B38" s="211" t="s">
        <v>508</v>
      </c>
      <c r="C38" s="209"/>
      <c r="D38" s="209"/>
      <c r="E38" s="209"/>
      <c r="F38" s="209"/>
      <c r="G38" s="209">
        <v>0</v>
      </c>
      <c r="H38" s="209">
        <v>0</v>
      </c>
      <c r="I38" s="214" t="s">
        <v>458</v>
      </c>
      <c r="J38" s="209">
        <v>0</v>
      </c>
      <c r="K38" s="209" t="s">
        <v>458</v>
      </c>
      <c r="L38" s="209">
        <v>0</v>
      </c>
      <c r="M38" s="214" t="s">
        <v>458</v>
      </c>
      <c r="N38" s="209">
        <v>0</v>
      </c>
      <c r="O38" s="209" t="s">
        <v>458</v>
      </c>
      <c r="P38" s="209">
        <v>0</v>
      </c>
      <c r="Q38" s="214" t="s">
        <v>458</v>
      </c>
      <c r="R38" s="209">
        <v>0</v>
      </c>
      <c r="S38" s="209" t="s">
        <v>458</v>
      </c>
      <c r="T38" s="209">
        <v>0</v>
      </c>
      <c r="U38" s="214" t="s">
        <v>458</v>
      </c>
      <c r="V38" s="209">
        <v>0</v>
      </c>
      <c r="W38" s="209" t="s">
        <v>458</v>
      </c>
      <c r="X38" s="209">
        <v>0</v>
      </c>
      <c r="Y38" s="214" t="s">
        <v>458</v>
      </c>
      <c r="Z38" s="209">
        <v>0</v>
      </c>
      <c r="AA38" s="209" t="s">
        <v>458</v>
      </c>
      <c r="AB38" s="209">
        <v>0</v>
      </c>
      <c r="AC38" s="209">
        <v>0</v>
      </c>
    </row>
    <row r="39" spans="1:29" s="200" customFormat="1" x14ac:dyDescent="0.25">
      <c r="A39" s="210" t="s">
        <v>511</v>
      </c>
      <c r="B39" s="211" t="s">
        <v>512</v>
      </c>
      <c r="C39" s="209"/>
      <c r="D39" s="209"/>
      <c r="E39" s="209"/>
      <c r="F39" s="209"/>
      <c r="G39" s="209">
        <v>0</v>
      </c>
      <c r="H39" s="209">
        <v>0</v>
      </c>
      <c r="I39" s="214" t="s">
        <v>458</v>
      </c>
      <c r="J39" s="209">
        <v>0</v>
      </c>
      <c r="K39" s="209" t="s">
        <v>458</v>
      </c>
      <c r="L39" s="209">
        <v>0</v>
      </c>
      <c r="M39" s="214" t="s">
        <v>458</v>
      </c>
      <c r="N39" s="209">
        <v>0</v>
      </c>
      <c r="O39" s="209" t="s">
        <v>458</v>
      </c>
      <c r="P39" s="209">
        <v>0</v>
      </c>
      <c r="Q39" s="214" t="s">
        <v>458</v>
      </c>
      <c r="R39" s="209">
        <v>0</v>
      </c>
      <c r="S39" s="209" t="s">
        <v>458</v>
      </c>
      <c r="T39" s="209">
        <v>0</v>
      </c>
      <c r="U39" s="214" t="s">
        <v>458</v>
      </c>
      <c r="V39" s="209">
        <v>0</v>
      </c>
      <c r="W39" s="209" t="s">
        <v>458</v>
      </c>
      <c r="X39" s="209">
        <v>0</v>
      </c>
      <c r="Y39" s="214" t="s">
        <v>458</v>
      </c>
      <c r="Z39" s="209">
        <v>0</v>
      </c>
      <c r="AA39" s="209" t="s">
        <v>458</v>
      </c>
      <c r="AB39" s="209">
        <v>0</v>
      </c>
      <c r="AC39" s="209">
        <v>0</v>
      </c>
    </row>
    <row r="40" spans="1:29" s="200" customFormat="1" x14ac:dyDescent="0.25">
      <c r="A40" s="210" t="s">
        <v>513</v>
      </c>
      <c r="B40" s="211" t="s">
        <v>514</v>
      </c>
      <c r="C40" s="209"/>
      <c r="D40" s="209"/>
      <c r="E40" s="209"/>
      <c r="F40" s="209"/>
      <c r="G40" s="209">
        <v>0</v>
      </c>
      <c r="H40" s="209">
        <v>0</v>
      </c>
      <c r="I40" s="214" t="s">
        <v>458</v>
      </c>
      <c r="J40" s="209">
        <v>0</v>
      </c>
      <c r="K40" s="209" t="s">
        <v>458</v>
      </c>
      <c r="L40" s="209">
        <v>0</v>
      </c>
      <c r="M40" s="214" t="s">
        <v>458</v>
      </c>
      <c r="N40" s="209">
        <v>0</v>
      </c>
      <c r="O40" s="209" t="s">
        <v>458</v>
      </c>
      <c r="P40" s="209">
        <v>0</v>
      </c>
      <c r="Q40" s="214" t="s">
        <v>458</v>
      </c>
      <c r="R40" s="209">
        <v>0</v>
      </c>
      <c r="S40" s="209" t="s">
        <v>458</v>
      </c>
      <c r="T40" s="209">
        <v>0</v>
      </c>
      <c r="U40" s="214" t="s">
        <v>458</v>
      </c>
      <c r="V40" s="209">
        <v>0</v>
      </c>
      <c r="W40" s="209" t="s">
        <v>458</v>
      </c>
      <c r="X40" s="209">
        <v>0</v>
      </c>
      <c r="Y40" s="214" t="s">
        <v>458</v>
      </c>
      <c r="Z40" s="209">
        <v>0</v>
      </c>
      <c r="AA40" s="209" t="s">
        <v>458</v>
      </c>
      <c r="AB40" s="209">
        <v>0</v>
      </c>
      <c r="AC40" s="209">
        <v>0</v>
      </c>
    </row>
    <row r="41" spans="1:29" s="201" customFormat="1" x14ac:dyDescent="0.25">
      <c r="A41" s="210" t="s">
        <v>515</v>
      </c>
      <c r="B41" s="211" t="s">
        <v>516</v>
      </c>
      <c r="C41" s="209"/>
      <c r="D41" s="209"/>
      <c r="E41" s="209"/>
      <c r="F41" s="209"/>
      <c r="G41" s="209">
        <v>0</v>
      </c>
      <c r="H41" s="209">
        <v>0</v>
      </c>
      <c r="I41" s="214" t="s">
        <v>458</v>
      </c>
      <c r="J41" s="209">
        <v>0</v>
      </c>
      <c r="K41" s="209" t="s">
        <v>458</v>
      </c>
      <c r="L41" s="209">
        <v>0</v>
      </c>
      <c r="M41" s="214" t="s">
        <v>458</v>
      </c>
      <c r="N41" s="209">
        <v>0</v>
      </c>
      <c r="O41" s="209" t="s">
        <v>458</v>
      </c>
      <c r="P41" s="209">
        <v>0</v>
      </c>
      <c r="Q41" s="214" t="s">
        <v>458</v>
      </c>
      <c r="R41" s="209">
        <v>0</v>
      </c>
      <c r="S41" s="209" t="s">
        <v>458</v>
      </c>
      <c r="T41" s="209">
        <v>0</v>
      </c>
      <c r="U41" s="214" t="s">
        <v>458</v>
      </c>
      <c r="V41" s="209">
        <v>0</v>
      </c>
      <c r="W41" s="209" t="s">
        <v>458</v>
      </c>
      <c r="X41" s="209">
        <v>0</v>
      </c>
      <c r="Y41" s="214" t="s">
        <v>458</v>
      </c>
      <c r="Z41" s="209">
        <v>0</v>
      </c>
      <c r="AA41" s="209" t="s">
        <v>458</v>
      </c>
      <c r="AB41" s="209">
        <v>0</v>
      </c>
      <c r="AC41" s="209">
        <v>0</v>
      </c>
    </row>
    <row r="42" spans="1:29" s="200" customFormat="1" x14ac:dyDescent="0.25">
      <c r="A42" s="210" t="s">
        <v>517</v>
      </c>
      <c r="B42" s="211" t="s">
        <v>518</v>
      </c>
      <c r="C42" s="209"/>
      <c r="D42" s="209"/>
      <c r="E42" s="209"/>
      <c r="F42" s="209"/>
      <c r="G42" s="209">
        <v>0</v>
      </c>
      <c r="H42" s="209">
        <v>0</v>
      </c>
      <c r="I42" s="214" t="s">
        <v>458</v>
      </c>
      <c r="J42" s="209">
        <v>0</v>
      </c>
      <c r="K42" s="209" t="s">
        <v>458</v>
      </c>
      <c r="L42" s="209">
        <v>0</v>
      </c>
      <c r="M42" s="214" t="s">
        <v>458</v>
      </c>
      <c r="N42" s="209">
        <v>0</v>
      </c>
      <c r="O42" s="209" t="s">
        <v>458</v>
      </c>
      <c r="P42" s="209">
        <v>0</v>
      </c>
      <c r="Q42" s="214" t="s">
        <v>458</v>
      </c>
      <c r="R42" s="209">
        <v>0</v>
      </c>
      <c r="S42" s="209" t="s">
        <v>458</v>
      </c>
      <c r="T42" s="209">
        <v>0</v>
      </c>
      <c r="U42" s="214" t="s">
        <v>458</v>
      </c>
      <c r="V42" s="209">
        <v>0</v>
      </c>
      <c r="W42" s="209" t="s">
        <v>458</v>
      </c>
      <c r="X42" s="209">
        <v>0</v>
      </c>
      <c r="Y42" s="214" t="s">
        <v>458</v>
      </c>
      <c r="Z42" s="209">
        <v>0</v>
      </c>
      <c r="AA42" s="209" t="s">
        <v>458</v>
      </c>
      <c r="AB42" s="209">
        <v>0</v>
      </c>
      <c r="AC42" s="209">
        <v>0</v>
      </c>
    </row>
    <row r="43" spans="1:29" s="200" customFormat="1" x14ac:dyDescent="0.25">
      <c r="A43" s="210" t="s">
        <v>519</v>
      </c>
      <c r="B43" s="211" t="s">
        <v>520</v>
      </c>
      <c r="C43" s="209"/>
      <c r="D43" s="209"/>
      <c r="E43" s="209"/>
      <c r="F43" s="209"/>
      <c r="G43" s="209">
        <v>0</v>
      </c>
      <c r="H43" s="209">
        <v>0</v>
      </c>
      <c r="I43" s="214" t="s">
        <v>458</v>
      </c>
      <c r="J43" s="209">
        <v>0</v>
      </c>
      <c r="K43" s="209" t="s">
        <v>458</v>
      </c>
      <c r="L43" s="209">
        <v>0</v>
      </c>
      <c r="M43" s="214" t="s">
        <v>458</v>
      </c>
      <c r="N43" s="209">
        <v>0</v>
      </c>
      <c r="O43" s="209" t="s">
        <v>458</v>
      </c>
      <c r="P43" s="209">
        <v>0</v>
      </c>
      <c r="Q43" s="214" t="s">
        <v>458</v>
      </c>
      <c r="R43" s="209">
        <v>0</v>
      </c>
      <c r="S43" s="209" t="s">
        <v>458</v>
      </c>
      <c r="T43" s="209">
        <v>0</v>
      </c>
      <c r="U43" s="214" t="s">
        <v>458</v>
      </c>
      <c r="V43" s="209">
        <v>0</v>
      </c>
      <c r="W43" s="209" t="s">
        <v>458</v>
      </c>
      <c r="X43" s="209">
        <v>0</v>
      </c>
      <c r="Y43" s="214" t="s">
        <v>458</v>
      </c>
      <c r="Z43" s="209">
        <v>0</v>
      </c>
      <c r="AA43" s="209" t="s">
        <v>458</v>
      </c>
      <c r="AB43" s="209">
        <v>0</v>
      </c>
      <c r="AC43" s="209">
        <v>0</v>
      </c>
    </row>
    <row r="44" spans="1:29" s="200" customFormat="1" x14ac:dyDescent="0.25">
      <c r="A44" s="210" t="s">
        <v>521</v>
      </c>
      <c r="B44" s="211" t="s">
        <v>522</v>
      </c>
      <c r="C44" s="209"/>
      <c r="D44" s="209"/>
      <c r="E44" s="209"/>
      <c r="F44" s="209"/>
      <c r="G44" s="209">
        <v>0</v>
      </c>
      <c r="H44" s="209">
        <v>0</v>
      </c>
      <c r="I44" s="214" t="s">
        <v>458</v>
      </c>
      <c r="J44" s="209">
        <v>0</v>
      </c>
      <c r="K44" s="209" t="s">
        <v>458</v>
      </c>
      <c r="L44" s="209">
        <v>0</v>
      </c>
      <c r="M44" s="214" t="s">
        <v>458</v>
      </c>
      <c r="N44" s="209">
        <v>0</v>
      </c>
      <c r="O44" s="209" t="s">
        <v>458</v>
      </c>
      <c r="P44" s="209">
        <v>0</v>
      </c>
      <c r="Q44" s="214" t="s">
        <v>458</v>
      </c>
      <c r="R44" s="209">
        <v>0</v>
      </c>
      <c r="S44" s="209" t="s">
        <v>458</v>
      </c>
      <c r="T44" s="209">
        <v>0</v>
      </c>
      <c r="U44" s="214" t="s">
        <v>458</v>
      </c>
      <c r="V44" s="209">
        <v>0</v>
      </c>
      <c r="W44" s="209" t="s">
        <v>458</v>
      </c>
      <c r="X44" s="209">
        <v>0</v>
      </c>
      <c r="Y44" s="214" t="s">
        <v>458</v>
      </c>
      <c r="Z44" s="209">
        <v>0</v>
      </c>
      <c r="AA44" s="209" t="s">
        <v>458</v>
      </c>
      <c r="AB44" s="209">
        <v>0</v>
      </c>
      <c r="AC44" s="209">
        <v>0</v>
      </c>
    </row>
    <row r="45" spans="1:29" s="200" customFormat="1" x14ac:dyDescent="0.25">
      <c r="A45" s="210" t="s">
        <v>523</v>
      </c>
      <c r="B45" s="211" t="s">
        <v>524</v>
      </c>
      <c r="C45" s="209"/>
      <c r="D45" s="209"/>
      <c r="E45" s="209"/>
      <c r="F45" s="209"/>
      <c r="G45" s="209">
        <v>0</v>
      </c>
      <c r="H45" s="209">
        <v>0</v>
      </c>
      <c r="I45" s="214" t="s">
        <v>458</v>
      </c>
      <c r="J45" s="209">
        <v>0</v>
      </c>
      <c r="K45" s="209" t="s">
        <v>458</v>
      </c>
      <c r="L45" s="209">
        <v>0</v>
      </c>
      <c r="M45" s="214" t="s">
        <v>458</v>
      </c>
      <c r="N45" s="209">
        <v>0</v>
      </c>
      <c r="O45" s="209" t="s">
        <v>458</v>
      </c>
      <c r="P45" s="209">
        <v>0</v>
      </c>
      <c r="Q45" s="214" t="s">
        <v>458</v>
      </c>
      <c r="R45" s="209">
        <v>0</v>
      </c>
      <c r="S45" s="209" t="s">
        <v>458</v>
      </c>
      <c r="T45" s="209">
        <v>0</v>
      </c>
      <c r="U45" s="214" t="s">
        <v>458</v>
      </c>
      <c r="V45" s="209">
        <v>0</v>
      </c>
      <c r="W45" s="209" t="s">
        <v>458</v>
      </c>
      <c r="X45" s="209">
        <v>0</v>
      </c>
      <c r="Y45" s="214" t="s">
        <v>458</v>
      </c>
      <c r="Z45" s="209">
        <v>0</v>
      </c>
      <c r="AA45" s="209" t="s">
        <v>458</v>
      </c>
      <c r="AB45" s="209">
        <v>0</v>
      </c>
      <c r="AC45" s="209">
        <v>0</v>
      </c>
    </row>
    <row r="46" spans="1:29" s="200" customFormat="1" x14ac:dyDescent="0.25">
      <c r="A46" s="207" t="s">
        <v>61</v>
      </c>
      <c r="B46" s="208" t="s">
        <v>137</v>
      </c>
      <c r="C46" s="209"/>
      <c r="D46" s="209"/>
      <c r="E46" s="209"/>
      <c r="F46" s="209"/>
      <c r="G46" s="209"/>
      <c r="H46" s="209"/>
      <c r="I46" s="209"/>
      <c r="J46" s="209"/>
      <c r="K46" s="209"/>
      <c r="L46" s="209"/>
      <c r="M46" s="209"/>
      <c r="N46" s="209"/>
      <c r="O46" s="209"/>
      <c r="P46" s="209"/>
      <c r="Q46" s="209"/>
      <c r="R46" s="209"/>
      <c r="S46" s="214"/>
      <c r="T46" s="209"/>
      <c r="U46" s="209"/>
      <c r="V46" s="209"/>
      <c r="W46" s="209"/>
      <c r="X46" s="209"/>
      <c r="Y46" s="209"/>
      <c r="Z46" s="209"/>
      <c r="AA46" s="209"/>
      <c r="AB46" s="209"/>
      <c r="AC46" s="209"/>
    </row>
    <row r="47" spans="1:29" s="200" customFormat="1" x14ac:dyDescent="0.25">
      <c r="A47" s="210" t="s">
        <v>525</v>
      </c>
      <c r="B47" s="211" t="s">
        <v>510</v>
      </c>
      <c r="C47" s="209">
        <v>0</v>
      </c>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s="201" customFormat="1" ht="31.5" x14ac:dyDescent="0.25">
      <c r="A48" s="210" t="s">
        <v>526</v>
      </c>
      <c r="B48" s="213" t="s">
        <v>505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0" customFormat="1" x14ac:dyDescent="0.25">
      <c r="A49" s="210" t="s">
        <v>527</v>
      </c>
      <c r="B49" s="213" t="s">
        <v>136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ht="31.5" x14ac:dyDescent="0.25">
      <c r="A50" s="210" t="s">
        <v>529</v>
      </c>
      <c r="B50" s="211" t="s">
        <v>528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531</v>
      </c>
      <c r="B51" s="211" t="s">
        <v>530</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x14ac:dyDescent="0.25">
      <c r="A52" s="210" t="s">
        <v>532</v>
      </c>
      <c r="B52" s="211" t="s">
        <v>135</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533</v>
      </c>
      <c r="B53" s="211" t="s">
        <v>512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534</v>
      </c>
      <c r="B54" s="211" t="s">
        <v>514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1" customFormat="1" x14ac:dyDescent="0.25">
      <c r="A55" s="210" t="s">
        <v>535</v>
      </c>
      <c r="B55" s="211" t="s">
        <v>516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536</v>
      </c>
      <c r="B56" s="211" t="s">
        <v>518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0" customFormat="1" x14ac:dyDescent="0.25">
      <c r="A57" s="210" t="s">
        <v>537</v>
      </c>
      <c r="B57" s="211" t="s">
        <v>520</v>
      </c>
      <c r="C57" s="209">
        <v>3</v>
      </c>
      <c r="D57" s="209">
        <v>1</v>
      </c>
      <c r="E57" s="209"/>
      <c r="F57" s="209"/>
      <c r="G57" s="209">
        <v>1</v>
      </c>
      <c r="H57" s="209">
        <v>2</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2</v>
      </c>
      <c r="AC57" s="209">
        <v>0</v>
      </c>
    </row>
    <row r="58" spans="1:29" s="200" customFormat="1" x14ac:dyDescent="0.25">
      <c r="A58" s="210" t="s">
        <v>538</v>
      </c>
      <c r="B58" s="211" t="s">
        <v>522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0" customFormat="1" x14ac:dyDescent="0.25">
      <c r="A59" s="210" t="s">
        <v>539</v>
      </c>
      <c r="B59" s="211" t="s">
        <v>524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ht="31.5" x14ac:dyDescent="0.25">
      <c r="A60" s="207" t="s">
        <v>59</v>
      </c>
      <c r="B60" s="208" t="s">
        <v>134</v>
      </c>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row>
    <row r="61" spans="1:29" s="200" customFormat="1" x14ac:dyDescent="0.25">
      <c r="A61" s="210" t="s">
        <v>540</v>
      </c>
      <c r="B61" s="211" t="s">
        <v>133</v>
      </c>
      <c r="C61" s="209">
        <v>2.22868357773</v>
      </c>
      <c r="D61" s="209">
        <v>0.15</v>
      </c>
      <c r="E61" s="209"/>
      <c r="F61" s="209"/>
      <c r="G61" s="209">
        <v>0.15</v>
      </c>
      <c r="H61" s="209">
        <v>2.0770382910633334</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2.0770382910633334</v>
      </c>
      <c r="AC61" s="209">
        <v>0</v>
      </c>
    </row>
    <row r="62" spans="1:29" x14ac:dyDescent="0.25">
      <c r="A62" s="210" t="s">
        <v>541</v>
      </c>
      <c r="B62" s="213" t="s">
        <v>131</v>
      </c>
      <c r="C62" s="209"/>
      <c r="D62" s="209"/>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542</v>
      </c>
      <c r="B63" s="211" t="s">
        <v>130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543</v>
      </c>
      <c r="B64" s="213" t="s">
        <v>129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544</v>
      </c>
      <c r="B65" s="213" t="s">
        <v>128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545</v>
      </c>
      <c r="B66" s="213" t="s">
        <v>546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547</v>
      </c>
      <c r="B67" s="213" t="s">
        <v>548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549</v>
      </c>
      <c r="B68" s="213" t="s">
        <v>550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551</v>
      </c>
      <c r="B69" s="213" t="s">
        <v>552</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553</v>
      </c>
      <c r="B70" s="213" t="s">
        <v>554</v>
      </c>
      <c r="C70" s="209"/>
      <c r="D70" s="209"/>
      <c r="E70" s="209"/>
      <c r="F70" s="209"/>
      <c r="G70" s="209">
        <v>1</v>
      </c>
      <c r="H70" s="209">
        <v>2</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2</v>
      </c>
      <c r="AC70" s="209">
        <v>0</v>
      </c>
    </row>
    <row r="71" spans="1:29" x14ac:dyDescent="0.25">
      <c r="A71" s="210" t="s">
        <v>555</v>
      </c>
      <c r="B71" s="213" t="s">
        <v>556</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557</v>
      </c>
      <c r="B72" s="213" t="s">
        <v>558</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1.5" x14ac:dyDescent="0.25">
      <c r="A73" s="207" t="s">
        <v>58</v>
      </c>
      <c r="B73" s="215" t="s">
        <v>185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x14ac:dyDescent="0.25">
      <c r="A74" s="207" t="s">
        <v>56</v>
      </c>
      <c r="B74" s="208" t="s">
        <v>132</v>
      </c>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row>
    <row r="75" spans="1:29" x14ac:dyDescent="0.25">
      <c r="A75" s="210" t="s">
        <v>559</v>
      </c>
      <c r="B75" s="211" t="s">
        <v>510</v>
      </c>
      <c r="C75" s="216"/>
      <c r="D75" s="217"/>
      <c r="E75" s="218"/>
      <c r="F75" s="218"/>
      <c r="G75" s="209">
        <v>0</v>
      </c>
      <c r="H75" s="209">
        <v>0</v>
      </c>
      <c r="I75" s="218"/>
      <c r="J75" s="209">
        <v>0</v>
      </c>
      <c r="K75" s="217"/>
      <c r="L75" s="209">
        <v>0</v>
      </c>
      <c r="M75" s="217"/>
      <c r="N75" s="209">
        <v>0</v>
      </c>
      <c r="O75" s="217"/>
      <c r="P75" s="209">
        <v>0</v>
      </c>
      <c r="Q75" s="217"/>
      <c r="R75" s="209">
        <v>0</v>
      </c>
      <c r="S75" s="217"/>
      <c r="T75" s="209">
        <v>0</v>
      </c>
      <c r="U75" s="217"/>
      <c r="V75" s="209">
        <v>0</v>
      </c>
      <c r="W75" s="217"/>
      <c r="X75" s="209">
        <v>0</v>
      </c>
      <c r="Y75" s="217"/>
      <c r="Z75" s="209">
        <v>0</v>
      </c>
      <c r="AA75" s="217"/>
      <c r="AB75" s="209">
        <v>0</v>
      </c>
      <c r="AC75" s="209">
        <v>0</v>
      </c>
    </row>
    <row r="76" spans="1:29" ht="31.5" x14ac:dyDescent="0.25">
      <c r="A76" s="210" t="s">
        <v>560</v>
      </c>
      <c r="B76" s="213" t="s">
        <v>505</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x14ac:dyDescent="0.25">
      <c r="A77" s="210" t="s">
        <v>561</v>
      </c>
      <c r="B77" s="213" t="s">
        <v>136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562</v>
      </c>
      <c r="B78" s="211" t="s">
        <v>462</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563</v>
      </c>
      <c r="B79" s="211" t="s">
        <v>512</v>
      </c>
      <c r="C79" s="216"/>
      <c r="D79" s="217"/>
      <c r="E79" s="218"/>
      <c r="F79" s="218"/>
      <c r="G79" s="209">
        <v>0</v>
      </c>
      <c r="H79" s="209">
        <v>0</v>
      </c>
      <c r="I79" s="218"/>
      <c r="J79" s="209">
        <v>0</v>
      </c>
      <c r="K79" s="217"/>
      <c r="L79" s="209">
        <v>0</v>
      </c>
      <c r="M79" s="217"/>
      <c r="N79" s="209">
        <v>0</v>
      </c>
      <c r="O79" s="217"/>
      <c r="P79" s="209">
        <v>0</v>
      </c>
      <c r="Q79" s="217"/>
      <c r="R79" s="209">
        <v>0</v>
      </c>
      <c r="S79" s="217"/>
      <c r="T79" s="209">
        <v>0</v>
      </c>
      <c r="U79" s="217"/>
      <c r="V79" s="209">
        <v>0</v>
      </c>
      <c r="W79" s="217"/>
      <c r="X79" s="209">
        <v>0</v>
      </c>
      <c r="Y79" s="217"/>
      <c r="Z79" s="209">
        <v>0</v>
      </c>
      <c r="AA79" s="217"/>
      <c r="AB79" s="209">
        <v>0</v>
      </c>
      <c r="AC79" s="209">
        <v>0</v>
      </c>
    </row>
    <row r="80" spans="1:29" x14ac:dyDescent="0.25">
      <c r="A80" s="210" t="s">
        <v>564</v>
      </c>
      <c r="B80" s="211" t="s">
        <v>514</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565</v>
      </c>
      <c r="B81" s="211" t="s">
        <v>516</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566</v>
      </c>
      <c r="B82" s="211" t="s">
        <v>518</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567</v>
      </c>
      <c r="B83" s="211" t="s">
        <v>520</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568</v>
      </c>
      <c r="B84" s="211" t="s">
        <v>522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569</v>
      </c>
      <c r="B85" s="211" t="s">
        <v>524</v>
      </c>
      <c r="C85" s="219"/>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sheetData>
  <mergeCells count="30">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 ref="A14:Q14"/>
    <mergeCell ref="A15:Q15"/>
    <mergeCell ref="A17:Q17"/>
    <mergeCell ref="A19:A21"/>
    <mergeCell ref="B19:B21"/>
    <mergeCell ref="C19:D20"/>
    <mergeCell ref="E19:F20"/>
    <mergeCell ref="G19:G21"/>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3"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23.28515625" style="19" customWidth="1"/>
    <col min="4" max="4" width="15.140625" style="19" customWidth="1"/>
    <col min="5" max="12" width="7.7109375" style="19" customWidth="1"/>
    <col min="13" max="13" width="21.7109375" style="19" customWidth="1"/>
    <col min="14" max="14" width="39.85546875" style="19" customWidth="1"/>
    <col min="15" max="15" width="22.85546875" style="19" customWidth="1"/>
    <col min="16" max="16" width="17.710937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M_PK1100.07.01.01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2" t="s">
        <v>426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437</v>
      </c>
      <c r="F22" s="430"/>
      <c r="G22" s="430"/>
      <c r="H22" s="430"/>
      <c r="I22" s="430"/>
      <c r="J22" s="430"/>
      <c r="K22" s="430"/>
      <c r="L22" s="431"/>
      <c r="M22" s="423" t="s">
        <v>49</v>
      </c>
      <c r="N22" s="423" t="s">
        <v>48</v>
      </c>
      <c r="O22" s="423" t="s">
        <v>47</v>
      </c>
      <c r="P22" s="432" t="s">
        <v>215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350</v>
      </c>
      <c r="J23" s="444" t="s">
        <v>351</v>
      </c>
      <c r="K23" s="444" t="s">
        <v>352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08" t="s">
        <v>13</v>
      </c>
      <c r="AG24" s="108" t="s">
        <v>12</v>
      </c>
      <c r="AH24" s="109" t="s">
        <v>2</v>
      </c>
      <c r="AI24" s="109"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55">
        <v>1</v>
      </c>
      <c r="B26" s="256" t="s">
        <v>610</v>
      </c>
      <c r="C26" s="256" t="s">
        <v>611</v>
      </c>
      <c r="D26" s="266">
        <v>12.202199999999999</v>
      </c>
      <c r="E26" s="257">
        <v>1</v>
      </c>
      <c r="F26" s="257" t="s">
        <v>317</v>
      </c>
      <c r="G26" s="257" t="s">
        <v>317</v>
      </c>
      <c r="H26" s="257" t="s">
        <v>317</v>
      </c>
      <c r="I26" s="257" t="s">
        <v>317</v>
      </c>
      <c r="J26" s="257" t="s">
        <v>317</v>
      </c>
      <c r="K26" s="257" t="s">
        <v>317</v>
      </c>
      <c r="L26" s="257" t="s">
        <v>317</v>
      </c>
      <c r="M26" s="258" t="s">
        <v>612</v>
      </c>
      <c r="N26" s="259" t="s">
        <v>613</v>
      </c>
      <c r="O26" s="256" t="s">
        <v>610</v>
      </c>
      <c r="P26" s="257" t="s">
        <v>317</v>
      </c>
      <c r="Q26" s="256" t="s">
        <v>614</v>
      </c>
      <c r="R26" s="260">
        <v>152</v>
      </c>
      <c r="S26" s="256" t="s">
        <v>615</v>
      </c>
      <c r="T26" s="256" t="s">
        <v>616</v>
      </c>
      <c r="U26" s="256">
        <v>1</v>
      </c>
      <c r="V26" s="256">
        <v>1</v>
      </c>
      <c r="W26" s="256" t="s">
        <v>617</v>
      </c>
      <c r="X26" s="260">
        <v>150</v>
      </c>
      <c r="Y26" s="261"/>
      <c r="Z26" s="256"/>
      <c r="AA26" s="260"/>
      <c r="AB26" s="260">
        <v>150</v>
      </c>
      <c r="AC26" s="256" t="s">
        <v>617</v>
      </c>
      <c r="AD26" s="260">
        <v>180</v>
      </c>
      <c r="AE26" s="260">
        <v>180</v>
      </c>
      <c r="AF26" s="262"/>
      <c r="AG26" s="256"/>
      <c r="AH26" s="256"/>
      <c r="AI26" s="256"/>
      <c r="AJ26" s="256"/>
      <c r="AK26" s="256"/>
      <c r="AL26" s="256"/>
      <c r="AM26" s="256"/>
      <c r="AN26" s="256"/>
      <c r="AO26" s="262"/>
      <c r="AP26" s="256"/>
      <c r="AQ26" s="256" t="s">
        <v>618</v>
      </c>
      <c r="AR26" s="256"/>
      <c r="AS26" s="256" t="s">
        <v>619</v>
      </c>
      <c r="AT26" s="256" t="s">
        <v>620</v>
      </c>
      <c r="AU26"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0" t="str">
        <f>'1. паспорт местоположение'!A5:C5</f>
        <v>Год раскрытия информации: 2023 год</v>
      </c>
      <c r="B5" s="450"/>
    </row>
    <row r="6" spans="1:2" ht="18.75" x14ac:dyDescent="0.3">
      <c r="A6" s="202"/>
      <c r="B6" s="202"/>
    </row>
    <row r="7" spans="1:2" ht="18.75" x14ac:dyDescent="0.25">
      <c r="A7" s="275" t="s">
        <v>9</v>
      </c>
      <c r="B7" s="275"/>
    </row>
    <row r="8" spans="1:2" ht="18.75" x14ac:dyDescent="0.25">
      <c r="A8" s="192"/>
      <c r="B8" s="192"/>
    </row>
    <row r="9" spans="1:2" ht="15.75" x14ac:dyDescent="0.25">
      <c r="A9" s="451" t="str">
        <f>'7. Паспорт отчет о закупке'!A9:AV9</f>
        <v xml:space="preserve"> АО "Россети Тюмень"</v>
      </c>
      <c r="B9" s="451"/>
    </row>
    <row r="10" spans="1:2" ht="18.75" x14ac:dyDescent="0.25">
      <c r="A10" s="448" t="s">
        <v>8</v>
      </c>
      <c r="B10" s="448"/>
    </row>
    <row r="11" spans="1:2" ht="18.75" x14ac:dyDescent="0.25">
      <c r="A11" s="192"/>
      <c r="B11" s="192"/>
    </row>
    <row r="12" spans="1:2" ht="15.75" x14ac:dyDescent="0.25">
      <c r="A12" s="452" t="str">
        <f>'7. Паспорт отчет о закупке'!A12:AV12</f>
        <v>M_PK1100.07.01.01</v>
      </c>
      <c r="B12" s="452"/>
    </row>
    <row r="13" spans="1:2" ht="18.75" x14ac:dyDescent="0.25">
      <c r="A13" s="448" t="s">
        <v>7</v>
      </c>
      <c r="B13" s="448"/>
    </row>
    <row r="14" spans="1:2" ht="18.75" x14ac:dyDescent="0.25">
      <c r="A14" s="191"/>
      <c r="B14" s="191"/>
    </row>
    <row r="15" spans="1:2" ht="61.5" customHeight="1" x14ac:dyDescent="0.25">
      <c r="A15" s="447"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47"/>
    </row>
    <row r="16" spans="1:2" ht="18.75" x14ac:dyDescent="0.25">
      <c r="A16" s="448" t="s">
        <v>6</v>
      </c>
      <c r="B16" s="448"/>
    </row>
    <row r="17" spans="1:2" ht="15.75" x14ac:dyDescent="0.25">
      <c r="A17" s="105"/>
      <c r="B17" s="203"/>
    </row>
    <row r="18" spans="1:2" ht="30" customHeight="1" x14ac:dyDescent="0.25">
      <c r="A18" s="449" t="s">
        <v>427</v>
      </c>
      <c r="B18" s="449"/>
    </row>
    <row r="20" spans="1:2" ht="15.75" thickBot="1" x14ac:dyDescent="0.3"/>
    <row r="21" spans="1:2" ht="60" customHeight="1" x14ac:dyDescent="0.25">
      <c r="A21" s="171" t="s">
        <v>463</v>
      </c>
      <c r="B21" s="172"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73" t="s">
        <v>324</v>
      </c>
      <c r="B22" s="174" t="s">
        <v>598</v>
      </c>
    </row>
    <row r="23" spans="1:2" x14ac:dyDescent="0.25">
      <c r="A23" s="173" t="s">
        <v>290</v>
      </c>
      <c r="B23" s="175"/>
    </row>
    <row r="24" spans="1:2" x14ac:dyDescent="0.25">
      <c r="A24" s="173" t="s">
        <v>325</v>
      </c>
      <c r="B24" s="176" t="s">
        <v>597</v>
      </c>
    </row>
    <row r="25" spans="1:2" x14ac:dyDescent="0.25">
      <c r="A25" s="177" t="s">
        <v>326</v>
      </c>
      <c r="B25" s="174">
        <v>2022</v>
      </c>
    </row>
    <row r="26" spans="1:2" ht="28.5" x14ac:dyDescent="0.25">
      <c r="A26" s="177" t="s">
        <v>327</v>
      </c>
      <c r="B26" s="176" t="s">
        <v>596</v>
      </c>
    </row>
    <row r="27" spans="1:2" ht="28.5" x14ac:dyDescent="0.25">
      <c r="A27" s="178" t="s">
        <v>599</v>
      </c>
      <c r="B27" s="179">
        <v>0.18</v>
      </c>
    </row>
    <row r="28" spans="1:2" ht="30" x14ac:dyDescent="0.25">
      <c r="A28" s="180" t="s">
        <v>328</v>
      </c>
      <c r="B28" s="221"/>
    </row>
    <row r="29" spans="1:2" ht="28.5" x14ac:dyDescent="0.25">
      <c r="A29" s="178" t="s">
        <v>474</v>
      </c>
      <c r="B29" s="182">
        <v>0.18</v>
      </c>
    </row>
    <row r="30" spans="1:2" ht="28.5" x14ac:dyDescent="0.25">
      <c r="A30" s="181" t="s">
        <v>475</v>
      </c>
      <c r="B30" s="182">
        <v>0.18</v>
      </c>
    </row>
    <row r="31" spans="1:2" x14ac:dyDescent="0.25">
      <c r="A31" s="180" t="s">
        <v>329</v>
      </c>
      <c r="B31" s="176"/>
    </row>
    <row r="32" spans="1:2" ht="30" customHeight="1" thickBot="1" x14ac:dyDescent="0.3">
      <c r="A32" s="183" t="s">
        <v>464</v>
      </c>
      <c r="B32" s="184">
        <v>0.18</v>
      </c>
    </row>
    <row r="33" spans="1:2" s="204" customFormat="1" ht="45" customHeight="1" x14ac:dyDescent="0.25">
      <c r="A33" s="185" t="s">
        <v>600</v>
      </c>
      <c r="B33" s="186">
        <v>0.18</v>
      </c>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ht="45" customHeight="1" thickBot="1" x14ac:dyDescent="0.3">
      <c r="A37" s="183" t="s">
        <v>465</v>
      </c>
      <c r="B37" s="184">
        <v>0.18</v>
      </c>
    </row>
    <row r="38" spans="1:2" s="204" customFormat="1" ht="30" customHeight="1" x14ac:dyDescent="0.25">
      <c r="A38" s="264" t="s">
        <v>621</v>
      </c>
      <c r="B38" s="263">
        <v>0.18</v>
      </c>
    </row>
    <row r="39" spans="1:2" s="204" customFormat="1" x14ac:dyDescent="0.25">
      <c r="A39" s="264" t="s">
        <v>330</v>
      </c>
      <c r="B39" s="263">
        <v>0</v>
      </c>
    </row>
    <row r="40" spans="1:2" s="204" customFormat="1" x14ac:dyDescent="0.25">
      <c r="A40" s="264" t="s">
        <v>476</v>
      </c>
      <c r="B40" s="263">
        <v>0.18</v>
      </c>
    </row>
    <row r="41" spans="1:2" s="204" customFormat="1" x14ac:dyDescent="0.25">
      <c r="A41" s="264" t="s">
        <v>477</v>
      </c>
      <c r="B41" s="263">
        <v>0.15</v>
      </c>
    </row>
    <row r="42" spans="1:2" ht="30" customHeight="1" thickBot="1" x14ac:dyDescent="0.3">
      <c r="A42" s="183" t="s">
        <v>466</v>
      </c>
      <c r="B42" s="184"/>
    </row>
    <row r="43" spans="1:2" s="204" customFormat="1" ht="30" customHeight="1" x14ac:dyDescent="0.25">
      <c r="A43" s="187" t="s">
        <v>478</v>
      </c>
      <c r="B43" s="188"/>
    </row>
    <row r="44" spans="1:2" s="204" customFormat="1" x14ac:dyDescent="0.25">
      <c r="A44" s="187" t="s">
        <v>330</v>
      </c>
      <c r="B44" s="188"/>
    </row>
    <row r="45" spans="1:2" s="204" customFormat="1" x14ac:dyDescent="0.25">
      <c r="A45" s="187" t="s">
        <v>476</v>
      </c>
      <c r="B45" s="188"/>
    </row>
    <row r="46" spans="1:2" s="204" customFormat="1" x14ac:dyDescent="0.25">
      <c r="A46" s="187" t="s">
        <v>477</v>
      </c>
      <c r="B46" s="188"/>
    </row>
    <row r="47" spans="1:2" ht="30" customHeight="1" thickBot="1" x14ac:dyDescent="0.3">
      <c r="A47" s="183" t="s">
        <v>331</v>
      </c>
      <c r="B47" s="190"/>
    </row>
    <row r="48" spans="1:2" s="204" customFormat="1" x14ac:dyDescent="0.25">
      <c r="A48" s="187" t="s">
        <v>329</v>
      </c>
      <c r="B48" s="188"/>
    </row>
    <row r="49" spans="1:2" s="204" customFormat="1" x14ac:dyDescent="0.25">
      <c r="A49" s="187" t="s">
        <v>467</v>
      </c>
      <c r="B49" s="188"/>
    </row>
    <row r="50" spans="1:2" s="204" customFormat="1" x14ac:dyDescent="0.25">
      <c r="A50" s="187" t="s">
        <v>468</v>
      </c>
      <c r="B50" s="188"/>
    </row>
    <row r="51" spans="1:2" s="204" customFormat="1" ht="30" customHeight="1" x14ac:dyDescent="0.25">
      <c r="A51" s="187" t="s">
        <v>469</v>
      </c>
      <c r="B51" s="188"/>
    </row>
    <row r="52" spans="1:2" ht="15.75" thickBot="1" x14ac:dyDescent="0.3">
      <c r="A52" s="183" t="s">
        <v>332</v>
      </c>
      <c r="B52" s="190"/>
    </row>
    <row r="53" spans="1:2" ht="15.75" thickBot="1" x14ac:dyDescent="0.3">
      <c r="A53" s="183" t="s">
        <v>333</v>
      </c>
      <c r="B53" s="184"/>
    </row>
    <row r="54" spans="1:2" ht="15.75" thickBot="1" x14ac:dyDescent="0.3">
      <c r="A54" s="183" t="s">
        <v>334</v>
      </c>
      <c r="B54" s="190"/>
    </row>
    <row r="55" spans="1:2" ht="15.75" thickBot="1" x14ac:dyDescent="0.3">
      <c r="A55" s="183" t="s">
        <v>335</v>
      </c>
      <c r="B55" s="184"/>
    </row>
    <row r="56" spans="1:2" ht="15.75" thickBot="1" x14ac:dyDescent="0.3">
      <c r="A56" s="183" t="s">
        <v>336</v>
      </c>
      <c r="B56" s="190"/>
    </row>
    <row r="57" spans="1:2" s="204" customFormat="1" ht="30" customHeight="1" x14ac:dyDescent="0.25">
      <c r="A57" s="187" t="s">
        <v>337</v>
      </c>
      <c r="B57" s="265" t="s">
        <v>622</v>
      </c>
    </row>
    <row r="58" spans="1:2" s="204" customFormat="1" x14ac:dyDescent="0.25">
      <c r="A58" s="187" t="s">
        <v>338</v>
      </c>
      <c r="B58" s="188"/>
    </row>
    <row r="59" spans="1:2" s="204" customFormat="1" x14ac:dyDescent="0.25">
      <c r="A59" s="187" t="s">
        <v>339</v>
      </c>
      <c r="B59" s="188"/>
    </row>
    <row r="60" spans="1:2" s="204" customFormat="1" x14ac:dyDescent="0.25">
      <c r="A60" s="187" t="s">
        <v>608</v>
      </c>
      <c r="B60" s="188"/>
    </row>
    <row r="61" spans="1:2" s="204" customFormat="1" x14ac:dyDescent="0.25">
      <c r="A61" s="187" t="s">
        <v>340</v>
      </c>
      <c r="B61" s="265" t="s">
        <v>617</v>
      </c>
    </row>
    <row r="62" spans="1:2" ht="30" customHeight="1" thickBot="1" x14ac:dyDescent="0.3">
      <c r="A62" s="183" t="s">
        <v>341</v>
      </c>
      <c r="B62" s="222" t="s">
        <v>456</v>
      </c>
    </row>
    <row r="63" spans="1:2" ht="30" customHeight="1" thickBot="1" x14ac:dyDescent="0.3">
      <c r="A63" s="183" t="s">
        <v>342</v>
      </c>
      <c r="B63" s="222" t="s">
        <v>456</v>
      </c>
    </row>
    <row r="64" spans="1:2" s="204" customFormat="1" x14ac:dyDescent="0.25">
      <c r="A64" s="187" t="s">
        <v>329</v>
      </c>
      <c r="B64" s="265"/>
    </row>
    <row r="65" spans="1:2" s="204" customFormat="1" x14ac:dyDescent="0.25">
      <c r="A65" s="187" t="s">
        <v>479</v>
      </c>
      <c r="B65" s="265"/>
    </row>
    <row r="66" spans="1:2" s="204" customFormat="1" x14ac:dyDescent="0.25">
      <c r="A66" s="187" t="s">
        <v>480</v>
      </c>
      <c r="B66" s="265"/>
    </row>
    <row r="67" spans="1:2" ht="15.75" thickBot="1" x14ac:dyDescent="0.3">
      <c r="A67" s="183" t="s">
        <v>343</v>
      </c>
      <c r="B67" s="222" t="s">
        <v>456</v>
      </c>
    </row>
    <row r="68" spans="1:2" ht="15.75" thickBot="1" x14ac:dyDescent="0.3">
      <c r="A68" s="183" t="s">
        <v>344</v>
      </c>
      <c r="B68" s="222" t="s">
        <v>456</v>
      </c>
    </row>
    <row r="69" spans="1:2" s="204" customFormat="1" x14ac:dyDescent="0.25">
      <c r="A69" s="187" t="s">
        <v>481</v>
      </c>
      <c r="B69" s="265"/>
    </row>
    <row r="70" spans="1:2" s="204" customFormat="1" x14ac:dyDescent="0.25">
      <c r="A70" s="187" t="s">
        <v>482</v>
      </c>
      <c r="B70" s="265"/>
    </row>
    <row r="71" spans="1:2" s="204" customFormat="1" x14ac:dyDescent="0.25">
      <c r="A71" s="187" t="s">
        <v>483</v>
      </c>
      <c r="B71" s="265"/>
    </row>
    <row r="72" spans="1:2" ht="30" customHeight="1" thickBot="1" x14ac:dyDescent="0.3">
      <c r="A72" s="183" t="s">
        <v>345</v>
      </c>
      <c r="B72" s="267" t="s">
        <v>626</v>
      </c>
    </row>
    <row r="73" spans="1:2" ht="30" customHeight="1" thickBot="1" x14ac:dyDescent="0.3">
      <c r="A73" s="183" t="s">
        <v>346</v>
      </c>
      <c r="B73" s="223"/>
    </row>
    <row r="74" spans="1:2" s="204" customFormat="1" x14ac:dyDescent="0.25">
      <c r="A74" s="187" t="s">
        <v>484</v>
      </c>
      <c r="B74" s="188"/>
    </row>
    <row r="75" spans="1:2" s="204" customFormat="1" ht="30" customHeight="1" x14ac:dyDescent="0.25">
      <c r="A75" s="187" t="s">
        <v>485</v>
      </c>
      <c r="B75" s="188"/>
    </row>
    <row r="76" spans="1:2" s="204" customFormat="1" x14ac:dyDescent="0.25">
      <c r="A76" s="187" t="s">
        <v>486</v>
      </c>
      <c r="B76" s="188"/>
    </row>
    <row r="77" spans="1:2" s="204" customFormat="1" x14ac:dyDescent="0.25">
      <c r="A77" s="187" t="s">
        <v>487</v>
      </c>
      <c r="B77" s="188"/>
    </row>
    <row r="78" spans="1:2" s="204" customFormat="1" x14ac:dyDescent="0.25">
      <c r="A78" s="187" t="s">
        <v>488</v>
      </c>
      <c r="B78"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2023-11-07T11:31:18Z</dcterms:modified>
</cp:coreProperties>
</file>